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360" yWindow="150" windowWidth="17595" windowHeight="8895" tabRatio="815"/>
  </bookViews>
  <sheets>
    <sheet name="Presentación" sheetId="7" r:id="rId1"/>
    <sheet name="Contenido" sheetId="8" r:id="rId2"/>
    <sheet name="PCPRI_2" sheetId="2" r:id="rId3"/>
    <sheet name="PCPRI_3" sheetId="3" r:id="rId4"/>
    <sheet name="PCPRI_4" sheetId="4" r:id="rId5"/>
  </sheets>
  <calcPr calcId="162913"/>
</workbook>
</file>

<file path=xl/calcChain.xml><?xml version="1.0" encoding="utf-8"?>
<calcChain xmlns="http://schemas.openxmlformats.org/spreadsheetml/2006/main">
  <c r="V55" i="3" l="1"/>
  <c r="U55" i="3"/>
  <c r="T55" i="3"/>
  <c r="V54" i="3"/>
  <c r="U54" i="3"/>
  <c r="T54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4" i="3"/>
  <c r="U44" i="3"/>
  <c r="T44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4" i="3"/>
  <c r="U34" i="3"/>
  <c r="T34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4" i="3"/>
  <c r="U24" i="3"/>
  <c r="T24" i="3"/>
  <c r="V23" i="3"/>
  <c r="U23" i="3"/>
  <c r="T23" i="3"/>
  <c r="V22" i="3"/>
  <c r="U22" i="3"/>
  <c r="T22" i="3"/>
  <c r="V21" i="3"/>
  <c r="U21" i="3"/>
  <c r="T21" i="3"/>
  <c r="V20" i="3"/>
  <c r="U20" i="3"/>
  <c r="T20" i="3"/>
  <c r="V19" i="3"/>
  <c r="U19" i="3"/>
  <c r="T19" i="3"/>
  <c r="V18" i="3"/>
  <c r="U18" i="3"/>
  <c r="T18" i="3"/>
  <c r="V17" i="3"/>
  <c r="U17" i="3"/>
  <c r="T17" i="3"/>
  <c r="V16" i="3"/>
  <c r="U16" i="3"/>
  <c r="T16" i="3"/>
  <c r="V15" i="3"/>
  <c r="U15" i="3"/>
  <c r="T15" i="3"/>
  <c r="V14" i="3"/>
  <c r="U14" i="3"/>
  <c r="T14" i="3"/>
  <c r="V13" i="3"/>
  <c r="U13" i="3"/>
  <c r="T13" i="3"/>
  <c r="V12" i="3"/>
  <c r="U12" i="3"/>
  <c r="T12" i="3"/>
  <c r="V11" i="3"/>
  <c r="U11" i="3"/>
  <c r="T11" i="3"/>
  <c r="V10" i="3"/>
  <c r="U10" i="3"/>
  <c r="T10" i="3"/>
  <c r="U9" i="3"/>
  <c r="V9" i="3"/>
  <c r="T9" i="3"/>
  <c r="B10" i="4" l="1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B29" i="4"/>
  <c r="B62" i="4" s="1"/>
  <c r="C29" i="4"/>
  <c r="C62" i="4" s="1"/>
  <c r="D29" i="4"/>
  <c r="D62" i="4" s="1"/>
  <c r="E29" i="4"/>
  <c r="E62" i="4" s="1"/>
  <c r="F29" i="4"/>
  <c r="F62" i="4" s="1"/>
  <c r="G29" i="4"/>
  <c r="G62" i="4" s="1"/>
  <c r="H29" i="4"/>
  <c r="H62" i="4" s="1"/>
  <c r="I29" i="4"/>
  <c r="I62" i="4" s="1"/>
  <c r="J29" i="4"/>
  <c r="J62" i="4" s="1"/>
  <c r="K29" i="4"/>
  <c r="K62" i="4" s="1"/>
  <c r="L29" i="4"/>
  <c r="L62" i="4" s="1"/>
  <c r="M29" i="4"/>
  <c r="M62" i="4" s="1"/>
  <c r="N29" i="4"/>
  <c r="N62" i="4" s="1"/>
  <c r="O29" i="4"/>
  <c r="O62" i="4" s="1"/>
  <c r="P29" i="4"/>
  <c r="P62" i="4" s="1"/>
  <c r="Q29" i="4"/>
  <c r="Q62" i="4" s="1"/>
  <c r="R29" i="4"/>
  <c r="R62" i="4" s="1"/>
  <c r="S29" i="4"/>
  <c r="S62" i="4" s="1"/>
  <c r="T29" i="4"/>
  <c r="T62" i="4" s="1"/>
  <c r="U29" i="4"/>
  <c r="U62" i="4" s="1"/>
  <c r="V29" i="4"/>
  <c r="V62" i="4" s="1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U51" i="4"/>
  <c r="V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S54" i="4"/>
  <c r="T54" i="4"/>
  <c r="U54" i="4"/>
  <c r="V54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B9" i="4"/>
  <c r="M60" i="4" l="1"/>
  <c r="K65" i="4"/>
  <c r="V63" i="4"/>
  <c r="R63" i="4"/>
  <c r="N63" i="4"/>
  <c r="J63" i="4"/>
  <c r="F63" i="4"/>
  <c r="S60" i="4"/>
  <c r="O60" i="4"/>
  <c r="K60" i="4"/>
  <c r="G60" i="4"/>
  <c r="U60" i="4"/>
  <c r="Q60" i="4"/>
  <c r="I60" i="4"/>
  <c r="E60" i="4"/>
  <c r="S65" i="4"/>
  <c r="O65" i="4"/>
  <c r="G65" i="4"/>
  <c r="I66" i="4"/>
  <c r="U66" i="4"/>
  <c r="Q66" i="4"/>
  <c r="M66" i="4"/>
  <c r="E66" i="4"/>
  <c r="C64" i="4"/>
  <c r="D60" i="4"/>
  <c r="T66" i="4"/>
  <c r="L66" i="4"/>
  <c r="D67" i="4"/>
  <c r="Q65" i="4"/>
  <c r="E65" i="4"/>
  <c r="S63" i="4"/>
  <c r="O63" i="4"/>
  <c r="K63" i="4"/>
  <c r="G63" i="4"/>
  <c r="B67" i="4"/>
  <c r="S66" i="4"/>
  <c r="O66" i="4"/>
  <c r="K66" i="4"/>
  <c r="G66" i="4"/>
  <c r="C66" i="4"/>
  <c r="B63" i="4"/>
  <c r="C60" i="4"/>
  <c r="T61" i="4"/>
  <c r="P61" i="4"/>
  <c r="L61" i="4"/>
  <c r="H61" i="4"/>
  <c r="D61" i="4"/>
  <c r="U63" i="4"/>
  <c r="Q63" i="4"/>
  <c r="M63" i="4"/>
  <c r="I63" i="4"/>
  <c r="E63" i="4"/>
  <c r="V64" i="4"/>
  <c r="R64" i="4"/>
  <c r="N64" i="4"/>
  <c r="J64" i="4"/>
  <c r="F64" i="4"/>
  <c r="S61" i="4"/>
  <c r="O61" i="4"/>
  <c r="K61" i="4"/>
  <c r="G61" i="4"/>
  <c r="C61" i="4"/>
  <c r="U64" i="4"/>
  <c r="Q64" i="4"/>
  <c r="Q59" i="4" s="1"/>
  <c r="M64" i="4"/>
  <c r="I64" i="4"/>
  <c r="E64" i="4"/>
  <c r="V60" i="4"/>
  <c r="R60" i="4"/>
  <c r="N60" i="4"/>
  <c r="J60" i="4"/>
  <c r="F60" i="4"/>
  <c r="B60" i="4"/>
  <c r="S67" i="4"/>
  <c r="O67" i="4"/>
  <c r="K67" i="4"/>
  <c r="G67" i="4"/>
  <c r="C67" i="4"/>
  <c r="T65" i="4"/>
  <c r="P65" i="4"/>
  <c r="L65" i="4"/>
  <c r="H65" i="4"/>
  <c r="D65" i="4"/>
  <c r="H66" i="4"/>
  <c r="C63" i="4"/>
  <c r="V66" i="4"/>
  <c r="R66" i="4"/>
  <c r="N66" i="4"/>
  <c r="J66" i="4"/>
  <c r="F66" i="4"/>
  <c r="B66" i="4"/>
  <c r="T63" i="4"/>
  <c r="P63" i="4"/>
  <c r="L63" i="4"/>
  <c r="H63" i="4"/>
  <c r="D63" i="4"/>
  <c r="V61" i="4"/>
  <c r="R61" i="4"/>
  <c r="N61" i="4"/>
  <c r="J61" i="4"/>
  <c r="F61" i="4"/>
  <c r="B61" i="4"/>
  <c r="T64" i="4"/>
  <c r="P64" i="4"/>
  <c r="L64" i="4"/>
  <c r="H64" i="4"/>
  <c r="D64" i="4"/>
  <c r="V67" i="4"/>
  <c r="R67" i="4"/>
  <c r="N67" i="4"/>
  <c r="J67" i="4"/>
  <c r="F67" i="4"/>
  <c r="C65" i="4"/>
  <c r="P66" i="4"/>
  <c r="D66" i="4"/>
  <c r="B64" i="4"/>
  <c r="U65" i="4"/>
  <c r="M65" i="4"/>
  <c r="I65" i="4"/>
  <c r="T67" i="4"/>
  <c r="P67" i="4"/>
  <c r="L67" i="4"/>
  <c r="H67" i="4"/>
  <c r="U61" i="4"/>
  <c r="Q61" i="4"/>
  <c r="M61" i="4"/>
  <c r="I61" i="4"/>
  <c r="E61" i="4"/>
  <c r="S64" i="4"/>
  <c r="O64" i="4"/>
  <c r="K64" i="4"/>
  <c r="G64" i="4"/>
  <c r="T60" i="4"/>
  <c r="P60" i="4"/>
  <c r="L60" i="4"/>
  <c r="H60" i="4"/>
  <c r="U67" i="4"/>
  <c r="Q67" i="4"/>
  <c r="M67" i="4"/>
  <c r="I67" i="4"/>
  <c r="E67" i="4"/>
  <c r="V65" i="4"/>
  <c r="R65" i="4"/>
  <c r="N65" i="4"/>
  <c r="J65" i="4"/>
  <c r="F65" i="4"/>
  <c r="B65" i="4"/>
  <c r="C59" i="4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H59" i="4" l="1"/>
  <c r="G59" i="4"/>
  <c r="E59" i="4"/>
  <c r="J59" i="4"/>
  <c r="P59" i="4"/>
  <c r="U59" i="4"/>
  <c r="K59" i="4"/>
  <c r="O59" i="4"/>
  <c r="N59" i="4"/>
  <c r="I59" i="4"/>
  <c r="T59" i="4"/>
  <c r="B59" i="4"/>
  <c r="S59" i="4"/>
  <c r="M59" i="4"/>
  <c r="R59" i="4"/>
  <c r="L59" i="4"/>
  <c r="F59" i="4"/>
  <c r="V59" i="4"/>
  <c r="D59" i="4"/>
  <c r="K59" i="2"/>
  <c r="C59" i="2"/>
  <c r="G59" i="2"/>
  <c r="O59" i="2"/>
  <c r="S59" i="2"/>
  <c r="V63" i="2"/>
  <c r="V67" i="2"/>
  <c r="V66" i="2"/>
  <c r="B59" i="2"/>
  <c r="F59" i="2"/>
  <c r="J59" i="2"/>
  <c r="N59" i="2"/>
  <c r="R59" i="2"/>
  <c r="V60" i="2"/>
  <c r="V64" i="2"/>
  <c r="E59" i="2"/>
  <c r="I59" i="2"/>
  <c r="M59" i="2"/>
  <c r="Q59" i="2"/>
  <c r="D59" i="2"/>
  <c r="H59" i="2"/>
  <c r="L59" i="2"/>
  <c r="P59" i="2"/>
  <c r="B59" i="3"/>
  <c r="F59" i="3"/>
  <c r="J59" i="3"/>
  <c r="N59" i="3"/>
  <c r="R59" i="3"/>
  <c r="G59" i="3"/>
  <c r="V59" i="3"/>
  <c r="E59" i="3"/>
  <c r="I59" i="3"/>
  <c r="M59" i="3"/>
  <c r="Q59" i="3"/>
  <c r="U59" i="3"/>
  <c r="D59" i="3"/>
  <c r="H59" i="3"/>
  <c r="L59" i="3"/>
  <c r="P59" i="3"/>
  <c r="T59" i="3"/>
  <c r="C59" i="3"/>
  <c r="K59" i="3"/>
  <c r="O59" i="3"/>
  <c r="S59" i="3"/>
  <c r="U59" i="2"/>
  <c r="T59" i="2"/>
  <c r="V59" i="2" l="1"/>
</calcChain>
</file>

<file path=xl/sharedStrings.xml><?xml version="1.0" encoding="utf-8"?>
<sst xmlns="http://schemas.openxmlformats.org/spreadsheetml/2006/main" count="378" uniqueCount="101">
  <si>
    <t>Hombres</t>
  </si>
  <si>
    <t>Mujeres</t>
  </si>
  <si>
    <t>Total</t>
  </si>
  <si>
    <t>Estado</t>
  </si>
  <si>
    <t>Existencias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</si>
  <si>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</si>
  <si>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</si>
  <si>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</si>
  <si>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</si>
  <si>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</si>
  <si>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</si>
  <si>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</si>
  <si>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</si>
  <si>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</si>
  <si>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</si>
  <si>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Principales cifras con perspectiva de género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</si>
  <si>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</si>
  <si>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</si>
  <si>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</si>
  <si>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</si>
  <si>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</si>
  <si>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</si>
  <si>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</si>
  <si>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</si>
  <si>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</si>
  <si>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</si>
  <si>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</si>
  <si>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</si>
  <si>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</si>
  <si>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</si>
  <si>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</si>
  <si>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</si>
  <si>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</si>
  <si>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</si>
  <si>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</si>
  <si>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</si>
  <si>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</si>
  <si>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</si>
  <si>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</si>
  <si>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</si>
  <si>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</si>
  <si>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</si>
  <si>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</si>
  <si>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</si>
  <si>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</si>
  <si>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</si>
  <si>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</si>
  <si>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</si>
  <si>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</si>
  <si>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</si>
  <si>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</si>
  <si>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</si>
  <si>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</si>
  <si>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</si>
  <si>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</si>
  <si>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</si>
  <si>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</si>
  <si>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</si>
  <si>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</si>
  <si>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</si>
  <si>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</si>
  <si>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</si>
  <si>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</si>
  <si>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</si>
  <si>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</si>
  <si>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</si>
  <si>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Existencias 2°</t>
  </si>
  <si>
    <t>Existencias 3°</t>
  </si>
  <si>
    <t>Existencias 4°</t>
  </si>
  <si>
    <t>Existencias 5°</t>
  </si>
  <si>
    <t>Existencias 6°</t>
  </si>
  <si>
    <t>Aprobados/Promovidos 2°</t>
  </si>
  <si>
    <t>Aprobados/Promovidos 3°</t>
  </si>
  <si>
    <t>Aprobados/Promovidos 4°</t>
  </si>
  <si>
    <t>Aprobados/Promovidos 5°</t>
  </si>
  <si>
    <t>Aprobados/Promovidos 6°</t>
  </si>
  <si>
    <t>Aprobados/Promovidos Total</t>
  </si>
  <si>
    <t>Reprobados/No promovidos 1°</t>
  </si>
  <si>
    <t>Reprobados/No promovidos 2°</t>
  </si>
  <si>
    <t>Reprobados/No promovidos 3°</t>
  </si>
  <si>
    <t>Reprobados/No promovidos 4°</t>
  </si>
  <si>
    <t>Reprobados/No promovidos 5°</t>
  </si>
  <si>
    <t>Reprobados/No promovidos total</t>
  </si>
  <si>
    <t>Fin del ciclo escolar 2017-2018</t>
  </si>
  <si>
    <t>Fin de ciclo escolar 2017-2018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</si>
  <si>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2017-2018</t>
    </r>
  </si>
  <si>
    <t>Fin de ciclo escolar 2017-2018.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</si>
  <si>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2017-2018.</t>
    </r>
  </si>
  <si>
    <t>Subsecretaría de Planeación y Evaluación de Políticas Educativas</t>
  </si>
  <si>
    <t>Dirección General de Planeación y Estadística</t>
  </si>
  <si>
    <t>Dirección de Información y Estadística Educativa</t>
  </si>
  <si>
    <r>
      <t xml:space="preserve">Fuente: </t>
    </r>
    <r>
      <rPr>
        <sz val="11"/>
        <color rgb="FF001E96"/>
        <rFont val="Proxima nova"/>
      </rPr>
      <t>Secretaría de Educación de Guanajuato (SEG). Estadística oficial de fin del ciclo escolar 2017-2018.</t>
    </r>
  </si>
  <si>
    <t>PCPRI_2. Existencias por municipio según grado y sexo</t>
  </si>
  <si>
    <t>PCPRI_3. Aprobados/Promovidos por municipio según grado y sexo</t>
  </si>
  <si>
    <t>PCPRI_4. Reprobados/No promovidos por municipio según grado y sexo</t>
  </si>
  <si>
    <t>Secretaría de Educación del Estado de Guanajuato</t>
  </si>
  <si>
    <t>Educación Básica</t>
  </si>
  <si>
    <t>Tipo educativo: Educación Básica</t>
  </si>
  <si>
    <t>Reprobados/No promovidos 6°</t>
  </si>
  <si>
    <t>Existencias 1°</t>
  </si>
  <si>
    <t>Aprobados/Promovidos 1°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</si>
</sst>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b/>
      <sz val="26"/>
      <color rgb="FF2F7799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b/>
      <sz val="11"/>
      <color rgb="FF001E96"/>
      <name val="Proxima nova"/>
    </font>
    <font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2F7799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FF8200"/>
      <name val="Proxima nova"/>
    </font>
    <font>
      <sz val="14"/>
      <color rgb="FF2F7799"/>
      <name val="Proxima Nova"/>
    </font>
    <font>
      <sz val="16"/>
      <color rgb="FF2F7799"/>
      <name val="Proxima Nova"/>
    </font>
    <font>
      <u/>
      <sz val="11"/>
      <color theme="10"/>
      <name val="Proxima nova"/>
    </font>
    <font>
      <b/>
      <sz val="10"/>
      <color rgb="FFE1E1E1"/>
      <name val="Proxima nova"/>
    </font>
    <font>
      <sz val="10"/>
      <color theme="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sz val="11"/>
      <color rgb="FF333333"/>
      <name val="Proxima nova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</fills>
  <borders count="4">
    <border>
      <left/>
      <right/>
      <top/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Border="1"/>
    <xf numFmtId="0" fontId="7" fillId="2" borderId="0" xfId="0" applyFont="1" applyFill="1" applyBorder="1" applyAlignment="1"/>
    <xf numFmtId="0" fontId="5" fillId="2" borderId="0" xfId="0" applyFont="1" applyFill="1" applyBorder="1"/>
    <xf numFmtId="0" fontId="6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Border="1" applyAlignment="1"/>
    <xf numFmtId="0" fontId="11" fillId="2" borderId="0" xfId="0" applyFont="1" applyFill="1" applyBorder="1"/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Border="1" applyAlignment="1"/>
    <xf numFmtId="0" fontId="14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21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22" fillId="2" borderId="0" xfId="0" applyFont="1" applyFill="1" applyBorder="1" applyAlignment="1"/>
    <xf numFmtId="0" fontId="23" fillId="2" borderId="0" xfId="0" applyFont="1" applyFill="1" applyBorder="1" applyAlignment="1"/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/>
    <xf numFmtId="0" fontId="30" fillId="2" borderId="0" xfId="0" applyFont="1" applyFill="1" applyBorder="1" applyAlignment="1">
      <alignment horizontal="left" vertical="center"/>
    </xf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left" vertical="center"/>
    </xf>
    <xf numFmtId="3" fontId="6" fillId="2" borderId="0" xfId="0" applyNumberFormat="1" applyFont="1" applyFill="1"/>
    <xf numFmtId="0" fontId="34" fillId="2" borderId="0" xfId="1" applyFont="1" applyFill="1" applyAlignment="1" applyProtection="1"/>
    <xf numFmtId="0" fontId="35" fillId="3" borderId="1" xfId="0" applyNumberFormat="1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/>
    </xf>
    <xf numFmtId="3" fontId="38" fillId="2" borderId="2" xfId="0" applyNumberFormat="1" applyFont="1" applyFill="1" applyBorder="1"/>
    <xf numFmtId="0" fontId="39" fillId="2" borderId="3" xfId="0" applyFont="1" applyFill="1" applyBorder="1"/>
    <xf numFmtId="3" fontId="40" fillId="2" borderId="3" xfId="0" applyNumberFormat="1" applyFont="1" applyFill="1" applyBorder="1" applyAlignment="1">
      <alignment horizontal="right"/>
    </xf>
    <xf numFmtId="3" fontId="40" fillId="2" borderId="3" xfId="0" applyNumberFormat="1" applyFont="1" applyFill="1" applyBorder="1"/>
    <xf numFmtId="3" fontId="36" fillId="2" borderId="0" xfId="0" applyNumberFormat="1" applyFont="1" applyFill="1"/>
    <xf numFmtId="0" fontId="41" fillId="2" borderId="0" xfId="0" applyFont="1" applyFill="1"/>
    <xf numFmtId="0" fontId="35" fillId="3" borderId="1" xfId="0" applyFont="1" applyFill="1" applyBorder="1" applyAlignment="1">
      <alignment horizontal="center" vertical="center"/>
    </xf>
    <xf numFmtId="0" fontId="35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82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4562475</xdr:colOff>
      <xdr:row>0</xdr:row>
      <xdr:rowOff>0</xdr:rowOff>
    </xdr:from>
    <xdr:to>
      <xdr:col>0</xdr:col>
      <xdr:colOff>7896225</xdr:colOff>
      <xdr:row>0</xdr:row>
      <xdr:rowOff>1326620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0</xdr:row>
      <xdr:rowOff>1326620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7" t="s">
        <v>88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7" t="s">
        <v>89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7" t="s">
        <v>90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8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0" customFormat="1" ht="33" customHeight="1">
      <c r="A6" s="9" t="s">
        <v>15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2"/>
    </row>
    <row r="7" spans="1:18" s="14" customFormat="1" ht="30.75" customHeight="1">
      <c r="A7" s="13" t="s">
        <v>83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6"/>
      <c r="R7" s="16"/>
    </row>
    <row r="8" spans="1:18" s="18" customFormat="1" ht="30.75" customHeight="1">
      <c r="A8" s="17" t="s">
        <v>96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</row>
    <row r="9" spans="1:18" s="18" customFormat="1" ht="7.5" customHeight="1">
      <c r="A9" s="1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</row>
    <row r="10" spans="1:18" s="22" customFormat="1" ht="17.25" customHeight="1">
      <c r="A10" s="21" t="s">
        <v>91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  <c r="Q10" s="24"/>
      <c r="R10" s="24"/>
    </row>
    <row r="11" spans="1:18" ht="34.5">
      <c r="A11" s="8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8">
      <c r="A12" s="6"/>
      <c r="I12" s="26"/>
      <c r="J12" s="26"/>
      <c r="K12" s="26"/>
      <c r="L12" s="26"/>
      <c r="M12" s="26"/>
      <c r="N12" s="26"/>
      <c r="O12" s="26"/>
      <c r="P12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27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29" customFormat="1" ht="33" customHeight="1">
      <c r="A2" s="28" t="s">
        <v>97</v>
      </c>
    </row>
    <row r="3" spans="1:18" s="29" customFormat="1" ht="10.5" customHeight="1">
      <c r="A3" s="28"/>
    </row>
    <row r="4" spans="1:18" s="9" customFormat="1" ht="33" customHeight="1">
      <c r="A4" s="34" t="s">
        <v>16</v>
      </c>
    </row>
    <row r="5" spans="1:18" ht="10.5" customHeight="1">
      <c r="A5" s="30"/>
      <c r="B5" s="30"/>
      <c r="C5" s="30"/>
      <c r="D5" s="30"/>
      <c r="E5" s="30"/>
      <c r="F5" s="30"/>
      <c r="G5" s="30"/>
    </row>
    <row r="6" spans="1:18" s="29" customFormat="1" ht="33" customHeight="1">
      <c r="A6" s="28" t="s">
        <v>83</v>
      </c>
    </row>
    <row r="7" spans="1:18" s="29" customFormat="1" ht="33" customHeight="1">
      <c r="A7" s="31" t="s">
        <v>15</v>
      </c>
    </row>
    <row r="8" spans="1:18" ht="10.5" customHeight="1"/>
    <row r="9" spans="1:18" ht="24.95" customHeight="1">
      <c r="A9" s="32" t="s">
        <v>17</v>
      </c>
    </row>
    <row r="10" spans="1:18" ht="10.5" customHeight="1"/>
    <row r="11" spans="1:18" ht="15">
      <c r="A11" s="33" t="s">
        <v>92</v>
      </c>
    </row>
    <row r="12" spans="1:18" ht="15">
      <c r="A12" s="33" t="s">
        <v>93</v>
      </c>
    </row>
    <row r="13" spans="1:18" ht="15">
      <c r="A13" s="33" t="s">
        <v>94</v>
      </c>
    </row>
  </sheetData>
  <hyperlinks>
    <hyperlink ref="A11" location="PCPRI_2!A1" display="PCPRI_2. Existencias por municipio según grado y sexo"/>
    <hyperlink ref="A12" location="PCPRI_3!A1" display="PCPRI_3. Aprobados/Promovidos por municipio según grado y sexo"/>
    <hyperlink ref="A13" location="PCPRI_4!A1" display="PCPRI_4. Reprobados/No promovidos por municipio según grado y sexo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Normal="100" workbookViewId="0"/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8" ht="18">
      <c r="A1" s="35" t="s">
        <v>14</v>
      </c>
    </row>
    <row r="2" spans="1:28" ht="20.25">
      <c r="A2" s="36" t="s">
        <v>92</v>
      </c>
    </row>
    <row r="3" spans="1:28" ht="18">
      <c r="A3" s="35" t="s">
        <v>95</v>
      </c>
    </row>
    <row r="4" spans="1:28" ht="18">
      <c r="A4" s="35" t="s">
        <v>84</v>
      </c>
    </row>
    <row r="5" spans="1:28" ht="18">
      <c r="A5" s="35" t="s">
        <v>65</v>
      </c>
      <c r="K5" s="37"/>
      <c r="L5" s="37"/>
      <c r="M5" s="38"/>
      <c r="N5" s="37"/>
      <c r="O5" s="37"/>
      <c r="P5" s="38"/>
      <c r="Q5" s="37"/>
      <c r="R5" s="37"/>
      <c r="S5" s="38"/>
      <c r="T5" s="37"/>
      <c r="U5" s="37"/>
      <c r="V5" s="38" t="s">
        <v>17</v>
      </c>
    </row>
    <row r="6" spans="1:28" ht="15" thickBot="1">
      <c r="M6" s="38"/>
      <c r="P6" s="38"/>
      <c r="S6" s="38"/>
      <c r="V6" s="38"/>
    </row>
    <row r="7" spans="1:28" ht="15" thickBot="1">
      <c r="A7" s="47" t="s">
        <v>18</v>
      </c>
      <c r="B7" s="48" t="s">
        <v>99</v>
      </c>
      <c r="C7" s="48"/>
      <c r="D7" s="48"/>
      <c r="E7" s="48" t="s">
        <v>66</v>
      </c>
      <c r="F7" s="48"/>
      <c r="G7" s="48"/>
      <c r="H7" s="48" t="s">
        <v>67</v>
      </c>
      <c r="I7" s="48"/>
      <c r="J7" s="48"/>
      <c r="K7" s="48" t="s">
        <v>68</v>
      </c>
      <c r="L7" s="48"/>
      <c r="M7" s="48"/>
      <c r="N7" s="48" t="s">
        <v>69</v>
      </c>
      <c r="O7" s="48"/>
      <c r="P7" s="48"/>
      <c r="Q7" s="48" t="s">
        <v>70</v>
      </c>
      <c r="R7" s="48"/>
      <c r="S7" s="48"/>
      <c r="T7" s="48" t="s">
        <v>4</v>
      </c>
      <c r="U7" s="48"/>
      <c r="V7" s="48"/>
    </row>
    <row r="8" spans="1:28" ht="15" thickBot="1">
      <c r="A8" s="47"/>
      <c r="B8" s="39" t="s">
        <v>0</v>
      </c>
      <c r="C8" s="39" t="s">
        <v>1</v>
      </c>
      <c r="D8" s="39" t="s">
        <v>2</v>
      </c>
      <c r="E8" s="39" t="s">
        <v>0</v>
      </c>
      <c r="F8" s="39" t="s">
        <v>1</v>
      </c>
      <c r="G8" s="39" t="s">
        <v>2</v>
      </c>
      <c r="H8" s="39" t="s">
        <v>0</v>
      </c>
      <c r="I8" s="39" t="s">
        <v>1</v>
      </c>
      <c r="J8" s="39" t="s">
        <v>2</v>
      </c>
      <c r="K8" s="39" t="s">
        <v>0</v>
      </c>
      <c r="L8" s="39" t="s">
        <v>1</v>
      </c>
      <c r="M8" s="39" t="s">
        <v>2</v>
      </c>
      <c r="N8" s="39" t="s">
        <v>0</v>
      </c>
      <c r="O8" s="39" t="s">
        <v>1</v>
      </c>
      <c r="P8" s="39" t="s">
        <v>2</v>
      </c>
      <c r="Q8" s="39" t="s">
        <v>0</v>
      </c>
      <c r="R8" s="39" t="s">
        <v>1</v>
      </c>
      <c r="S8" s="39" t="s">
        <v>2</v>
      </c>
      <c r="T8" s="39" t="s">
        <v>0</v>
      </c>
      <c r="U8" s="39" t="s">
        <v>1</v>
      </c>
      <c r="V8" s="39" t="s">
        <v>2</v>
      </c>
      <c r="W8" s="37"/>
    </row>
    <row r="9" spans="1:28">
      <c r="A9" s="40" t="s">
        <v>3</v>
      </c>
      <c r="B9" s="41">
        <v>60997</v>
      </c>
      <c r="C9" s="41">
        <v>58953</v>
      </c>
      <c r="D9" s="41">
        <v>119950</v>
      </c>
      <c r="E9" s="41">
        <v>60337</v>
      </c>
      <c r="F9" s="41">
        <v>58848</v>
      </c>
      <c r="G9" s="41">
        <v>119185</v>
      </c>
      <c r="H9" s="41">
        <v>60386</v>
      </c>
      <c r="I9" s="41">
        <v>58273</v>
      </c>
      <c r="J9" s="41">
        <v>118659</v>
      </c>
      <c r="K9" s="41">
        <v>59677</v>
      </c>
      <c r="L9" s="41">
        <v>58306</v>
      </c>
      <c r="M9" s="41">
        <v>117983</v>
      </c>
      <c r="N9" s="41">
        <v>59110</v>
      </c>
      <c r="O9" s="41">
        <v>57799</v>
      </c>
      <c r="P9" s="41">
        <v>116909</v>
      </c>
      <c r="Q9" s="41">
        <v>58082</v>
      </c>
      <c r="R9" s="41">
        <v>57472</v>
      </c>
      <c r="S9" s="41">
        <v>115554</v>
      </c>
      <c r="T9" s="41">
        <v>358589</v>
      </c>
      <c r="U9" s="41">
        <v>349651</v>
      </c>
      <c r="V9" s="41">
        <v>708240</v>
      </c>
      <c r="W9" s="37"/>
      <c r="X9" s="37"/>
      <c r="Y9" s="37"/>
      <c r="Z9" s="37"/>
      <c r="AA9" s="37"/>
      <c r="AB9" s="37"/>
    </row>
    <row r="10" spans="1:28">
      <c r="A10" s="42" t="s">
        <v>19</v>
      </c>
      <c r="B10" s="43">
        <v>948</v>
      </c>
      <c r="C10" s="43">
        <v>938</v>
      </c>
      <c r="D10" s="43">
        <v>1886</v>
      </c>
      <c r="E10" s="43">
        <v>922</v>
      </c>
      <c r="F10" s="43">
        <v>863</v>
      </c>
      <c r="G10" s="43">
        <v>1785</v>
      </c>
      <c r="H10" s="43">
        <v>939</v>
      </c>
      <c r="I10" s="43">
        <v>886</v>
      </c>
      <c r="J10" s="43">
        <v>1825</v>
      </c>
      <c r="K10" s="44">
        <v>914</v>
      </c>
      <c r="L10" s="44">
        <v>928</v>
      </c>
      <c r="M10" s="44">
        <v>1842</v>
      </c>
      <c r="N10" s="44">
        <v>893</v>
      </c>
      <c r="O10" s="44">
        <v>802</v>
      </c>
      <c r="P10" s="44">
        <v>1695</v>
      </c>
      <c r="Q10" s="44">
        <v>844</v>
      </c>
      <c r="R10" s="44">
        <v>870</v>
      </c>
      <c r="S10" s="44">
        <v>1714</v>
      </c>
      <c r="T10" s="44">
        <v>5460</v>
      </c>
      <c r="U10" s="44">
        <v>5287</v>
      </c>
      <c r="V10" s="44">
        <v>10747</v>
      </c>
      <c r="W10" s="37"/>
      <c r="X10" s="37"/>
      <c r="Y10" s="37"/>
      <c r="Z10" s="37"/>
      <c r="AA10" s="37"/>
      <c r="AB10" s="37"/>
    </row>
    <row r="11" spans="1:28">
      <c r="A11" s="42" t="s">
        <v>20</v>
      </c>
      <c r="B11" s="43">
        <v>1051</v>
      </c>
      <c r="C11" s="43">
        <v>1000</v>
      </c>
      <c r="D11" s="43">
        <v>2051</v>
      </c>
      <c r="E11" s="43">
        <v>1034</v>
      </c>
      <c r="F11" s="43">
        <v>980</v>
      </c>
      <c r="G11" s="43">
        <v>2014</v>
      </c>
      <c r="H11" s="43">
        <v>1048</v>
      </c>
      <c r="I11" s="43">
        <v>986</v>
      </c>
      <c r="J11" s="43">
        <v>2034</v>
      </c>
      <c r="K11" s="44">
        <v>976</v>
      </c>
      <c r="L11" s="44">
        <v>1023</v>
      </c>
      <c r="M11" s="44">
        <v>1999</v>
      </c>
      <c r="N11" s="44">
        <v>1030</v>
      </c>
      <c r="O11" s="44">
        <v>1026</v>
      </c>
      <c r="P11" s="44">
        <v>2056</v>
      </c>
      <c r="Q11" s="44">
        <v>1035</v>
      </c>
      <c r="R11" s="44">
        <v>903</v>
      </c>
      <c r="S11" s="44">
        <v>1938</v>
      </c>
      <c r="T11" s="44">
        <v>6174</v>
      </c>
      <c r="U11" s="44">
        <v>5918</v>
      </c>
      <c r="V11" s="44">
        <v>12092</v>
      </c>
      <c r="W11" s="37"/>
      <c r="X11" s="37"/>
      <c r="Y11" s="37"/>
      <c r="Z11" s="37"/>
      <c r="AA11" s="37"/>
      <c r="AB11" s="37"/>
    </row>
    <row r="12" spans="1:28">
      <c r="A12" s="42" t="s">
        <v>21</v>
      </c>
      <c r="B12" s="43">
        <v>1892</v>
      </c>
      <c r="C12" s="43">
        <v>1883</v>
      </c>
      <c r="D12" s="43">
        <v>3775</v>
      </c>
      <c r="E12" s="43">
        <v>1847</v>
      </c>
      <c r="F12" s="43">
        <v>1799</v>
      </c>
      <c r="G12" s="43">
        <v>3646</v>
      </c>
      <c r="H12" s="43">
        <v>1796</v>
      </c>
      <c r="I12" s="43">
        <v>1772</v>
      </c>
      <c r="J12" s="43">
        <v>3568</v>
      </c>
      <c r="K12" s="44">
        <v>1968</v>
      </c>
      <c r="L12" s="44">
        <v>1819</v>
      </c>
      <c r="M12" s="44">
        <v>3787</v>
      </c>
      <c r="N12" s="44">
        <v>1914</v>
      </c>
      <c r="O12" s="44">
        <v>1810</v>
      </c>
      <c r="P12" s="44">
        <v>3724</v>
      </c>
      <c r="Q12" s="44">
        <v>1834</v>
      </c>
      <c r="R12" s="44">
        <v>1770</v>
      </c>
      <c r="S12" s="44">
        <v>3604</v>
      </c>
      <c r="T12" s="44">
        <v>11251</v>
      </c>
      <c r="U12" s="44">
        <v>10853</v>
      </c>
      <c r="V12" s="44">
        <v>22104</v>
      </c>
      <c r="W12" s="37"/>
      <c r="X12" s="37"/>
      <c r="Y12" s="37"/>
      <c r="Z12" s="37"/>
      <c r="AA12" s="37"/>
      <c r="AB12" s="37"/>
    </row>
    <row r="13" spans="1:28">
      <c r="A13" s="42" t="s">
        <v>22</v>
      </c>
      <c r="B13" s="43">
        <v>686</v>
      </c>
      <c r="C13" s="43">
        <v>707</v>
      </c>
      <c r="D13" s="43">
        <v>1393</v>
      </c>
      <c r="E13" s="43">
        <v>702</v>
      </c>
      <c r="F13" s="43">
        <v>704</v>
      </c>
      <c r="G13" s="43">
        <v>1406</v>
      </c>
      <c r="H13" s="43">
        <v>697</v>
      </c>
      <c r="I13" s="43">
        <v>690</v>
      </c>
      <c r="J13" s="43">
        <v>1387</v>
      </c>
      <c r="K13" s="44">
        <v>720</v>
      </c>
      <c r="L13" s="44">
        <v>652</v>
      </c>
      <c r="M13" s="44">
        <v>1372</v>
      </c>
      <c r="N13" s="44">
        <v>668</v>
      </c>
      <c r="O13" s="44">
        <v>744</v>
      </c>
      <c r="P13" s="44">
        <v>1412</v>
      </c>
      <c r="Q13" s="44">
        <v>689</v>
      </c>
      <c r="R13" s="44">
        <v>694</v>
      </c>
      <c r="S13" s="44">
        <v>1383</v>
      </c>
      <c r="T13" s="44">
        <v>4162</v>
      </c>
      <c r="U13" s="44">
        <v>4191</v>
      </c>
      <c r="V13" s="44">
        <v>8353</v>
      </c>
      <c r="W13" s="37"/>
      <c r="X13" s="37"/>
      <c r="Y13" s="37"/>
      <c r="Z13" s="37"/>
      <c r="AA13" s="37"/>
      <c r="AB13" s="37"/>
    </row>
    <row r="14" spans="1:28">
      <c r="A14" s="42" t="s">
        <v>23</v>
      </c>
      <c r="B14" s="43">
        <v>1008</v>
      </c>
      <c r="C14" s="43">
        <v>1065</v>
      </c>
      <c r="D14" s="43">
        <v>2073</v>
      </c>
      <c r="E14" s="43">
        <v>1050</v>
      </c>
      <c r="F14" s="43">
        <v>1046</v>
      </c>
      <c r="G14" s="43">
        <v>2096</v>
      </c>
      <c r="H14" s="43">
        <v>1048</v>
      </c>
      <c r="I14" s="43">
        <v>1013</v>
      </c>
      <c r="J14" s="43">
        <v>2061</v>
      </c>
      <c r="K14" s="44">
        <v>1052</v>
      </c>
      <c r="L14" s="44">
        <v>941</v>
      </c>
      <c r="M14" s="44">
        <v>1993</v>
      </c>
      <c r="N14" s="44">
        <v>1014</v>
      </c>
      <c r="O14" s="44">
        <v>1038</v>
      </c>
      <c r="P14" s="44">
        <v>2052</v>
      </c>
      <c r="Q14" s="44">
        <v>1037</v>
      </c>
      <c r="R14" s="44">
        <v>988</v>
      </c>
      <c r="S14" s="44">
        <v>2025</v>
      </c>
      <c r="T14" s="44">
        <v>6209</v>
      </c>
      <c r="U14" s="44">
        <v>6091</v>
      </c>
      <c r="V14" s="44">
        <v>12300</v>
      </c>
      <c r="W14" s="37"/>
      <c r="X14" s="37"/>
      <c r="Y14" s="37"/>
      <c r="Z14" s="37"/>
      <c r="AA14" s="37"/>
      <c r="AB14" s="37"/>
    </row>
    <row r="15" spans="1:28">
      <c r="A15" s="42" t="s">
        <v>24</v>
      </c>
      <c r="B15" s="43">
        <v>44</v>
      </c>
      <c r="C15" s="43">
        <v>54</v>
      </c>
      <c r="D15" s="43">
        <v>98</v>
      </c>
      <c r="E15" s="43">
        <v>33</v>
      </c>
      <c r="F15" s="43">
        <v>51</v>
      </c>
      <c r="G15" s="43">
        <v>84</v>
      </c>
      <c r="H15" s="43">
        <v>58</v>
      </c>
      <c r="I15" s="43">
        <v>57</v>
      </c>
      <c r="J15" s="43">
        <v>115</v>
      </c>
      <c r="K15" s="44">
        <v>53</v>
      </c>
      <c r="L15" s="44">
        <v>50</v>
      </c>
      <c r="M15" s="44">
        <v>103</v>
      </c>
      <c r="N15" s="44">
        <v>53</v>
      </c>
      <c r="O15" s="44">
        <v>49</v>
      </c>
      <c r="P15" s="44">
        <v>102</v>
      </c>
      <c r="Q15" s="44">
        <v>51</v>
      </c>
      <c r="R15" s="44">
        <v>59</v>
      </c>
      <c r="S15" s="44">
        <v>110</v>
      </c>
      <c r="T15" s="44">
        <v>292</v>
      </c>
      <c r="U15" s="44">
        <v>320</v>
      </c>
      <c r="V15" s="44">
        <v>612</v>
      </c>
      <c r="W15" s="37"/>
      <c r="X15" s="37"/>
      <c r="Y15" s="37"/>
      <c r="Z15" s="37"/>
      <c r="AA15" s="37"/>
      <c r="AB15" s="37"/>
    </row>
    <row r="16" spans="1:28">
      <c r="A16" s="42" t="s">
        <v>25</v>
      </c>
      <c r="B16" s="43">
        <v>4723</v>
      </c>
      <c r="C16" s="43">
        <v>4641</v>
      </c>
      <c r="D16" s="43">
        <v>9364</v>
      </c>
      <c r="E16" s="43">
        <v>4851</v>
      </c>
      <c r="F16" s="43">
        <v>4678</v>
      </c>
      <c r="G16" s="43">
        <v>9529</v>
      </c>
      <c r="H16" s="43">
        <v>4891</v>
      </c>
      <c r="I16" s="43">
        <v>4632</v>
      </c>
      <c r="J16" s="43">
        <v>9523</v>
      </c>
      <c r="K16" s="44">
        <v>4737</v>
      </c>
      <c r="L16" s="44">
        <v>4749</v>
      </c>
      <c r="M16" s="44">
        <v>9486</v>
      </c>
      <c r="N16" s="44">
        <v>4785</v>
      </c>
      <c r="O16" s="44">
        <v>4663</v>
      </c>
      <c r="P16" s="44">
        <v>9448</v>
      </c>
      <c r="Q16" s="44">
        <v>4817</v>
      </c>
      <c r="R16" s="44">
        <v>4687</v>
      </c>
      <c r="S16" s="44">
        <v>9504</v>
      </c>
      <c r="T16" s="44">
        <v>28804</v>
      </c>
      <c r="U16" s="44">
        <v>28050</v>
      </c>
      <c r="V16" s="44">
        <v>56854</v>
      </c>
      <c r="W16" s="37"/>
      <c r="X16" s="37"/>
      <c r="Y16" s="37"/>
      <c r="Z16" s="37"/>
      <c r="AA16" s="37"/>
      <c r="AB16" s="37"/>
    </row>
    <row r="17" spans="1:28">
      <c r="A17" s="42" t="s">
        <v>26</v>
      </c>
      <c r="B17" s="43">
        <v>413</v>
      </c>
      <c r="C17" s="43">
        <v>402</v>
      </c>
      <c r="D17" s="43">
        <v>815</v>
      </c>
      <c r="E17" s="43">
        <v>439</v>
      </c>
      <c r="F17" s="43">
        <v>423</v>
      </c>
      <c r="G17" s="43">
        <v>862</v>
      </c>
      <c r="H17" s="43">
        <v>393</v>
      </c>
      <c r="I17" s="43">
        <v>410</v>
      </c>
      <c r="J17" s="43">
        <v>803</v>
      </c>
      <c r="K17" s="44">
        <v>399</v>
      </c>
      <c r="L17" s="44">
        <v>409</v>
      </c>
      <c r="M17" s="44">
        <v>808</v>
      </c>
      <c r="N17" s="44">
        <v>426</v>
      </c>
      <c r="O17" s="44">
        <v>390</v>
      </c>
      <c r="P17" s="44">
        <v>816</v>
      </c>
      <c r="Q17" s="44">
        <v>362</v>
      </c>
      <c r="R17" s="44">
        <v>340</v>
      </c>
      <c r="S17" s="44">
        <v>702</v>
      </c>
      <c r="T17" s="44">
        <v>2432</v>
      </c>
      <c r="U17" s="44">
        <v>2374</v>
      </c>
      <c r="V17" s="44">
        <v>4806</v>
      </c>
      <c r="W17" s="37"/>
      <c r="X17" s="37"/>
      <c r="Y17" s="37"/>
      <c r="Z17" s="37"/>
      <c r="AA17" s="37"/>
      <c r="AB17" s="37"/>
    </row>
    <row r="18" spans="1:28">
      <c r="A18" s="42" t="s">
        <v>27</v>
      </c>
      <c r="B18" s="43">
        <v>844</v>
      </c>
      <c r="C18" s="43">
        <v>879</v>
      </c>
      <c r="D18" s="43">
        <v>1723</v>
      </c>
      <c r="E18" s="43">
        <v>901</v>
      </c>
      <c r="F18" s="43">
        <v>863</v>
      </c>
      <c r="G18" s="43">
        <v>1764</v>
      </c>
      <c r="H18" s="43">
        <v>897</v>
      </c>
      <c r="I18" s="43">
        <v>865</v>
      </c>
      <c r="J18" s="43">
        <v>1762</v>
      </c>
      <c r="K18" s="44">
        <v>873</v>
      </c>
      <c r="L18" s="44">
        <v>904</v>
      </c>
      <c r="M18" s="44">
        <v>1777</v>
      </c>
      <c r="N18" s="44">
        <v>837</v>
      </c>
      <c r="O18" s="44">
        <v>837</v>
      </c>
      <c r="P18" s="44">
        <v>1674</v>
      </c>
      <c r="Q18" s="44">
        <v>799</v>
      </c>
      <c r="R18" s="44">
        <v>873</v>
      </c>
      <c r="S18" s="44">
        <v>1672</v>
      </c>
      <c r="T18" s="44">
        <v>5151</v>
      </c>
      <c r="U18" s="44">
        <v>5221</v>
      </c>
      <c r="V18" s="44">
        <v>10372</v>
      </c>
      <c r="W18" s="37"/>
      <c r="X18" s="37"/>
      <c r="Y18" s="37"/>
      <c r="Z18" s="37"/>
      <c r="AA18" s="37"/>
      <c r="AB18" s="37"/>
    </row>
    <row r="19" spans="1:28">
      <c r="A19" s="42" t="s">
        <v>28</v>
      </c>
      <c r="B19" s="43">
        <v>130</v>
      </c>
      <c r="C19" s="43">
        <v>118</v>
      </c>
      <c r="D19" s="43">
        <v>248</v>
      </c>
      <c r="E19" s="43">
        <v>119</v>
      </c>
      <c r="F19" s="43">
        <v>135</v>
      </c>
      <c r="G19" s="43">
        <v>254</v>
      </c>
      <c r="H19" s="43">
        <v>117</v>
      </c>
      <c r="I19" s="43">
        <v>121</v>
      </c>
      <c r="J19" s="43">
        <v>238</v>
      </c>
      <c r="K19" s="44">
        <v>144</v>
      </c>
      <c r="L19" s="44">
        <v>124</v>
      </c>
      <c r="M19" s="44">
        <v>268</v>
      </c>
      <c r="N19" s="44">
        <v>125</v>
      </c>
      <c r="O19" s="44">
        <v>125</v>
      </c>
      <c r="P19" s="44">
        <v>250</v>
      </c>
      <c r="Q19" s="44">
        <v>118</v>
      </c>
      <c r="R19" s="44">
        <v>116</v>
      </c>
      <c r="S19" s="44">
        <v>234</v>
      </c>
      <c r="T19" s="44">
        <v>753</v>
      </c>
      <c r="U19" s="44">
        <v>739</v>
      </c>
      <c r="V19" s="44">
        <v>1492</v>
      </c>
      <c r="W19" s="37"/>
      <c r="X19" s="37"/>
      <c r="Y19" s="37"/>
      <c r="Z19" s="37"/>
      <c r="AA19" s="37"/>
      <c r="AB19" s="37"/>
    </row>
    <row r="20" spans="1:28">
      <c r="A20" s="42" t="s">
        <v>29</v>
      </c>
      <c r="B20" s="43">
        <v>900</v>
      </c>
      <c r="C20" s="43">
        <v>876</v>
      </c>
      <c r="D20" s="43">
        <v>1776</v>
      </c>
      <c r="E20" s="43">
        <v>907</v>
      </c>
      <c r="F20" s="43">
        <v>862</v>
      </c>
      <c r="G20" s="43">
        <v>1769</v>
      </c>
      <c r="H20" s="43">
        <v>962</v>
      </c>
      <c r="I20" s="43">
        <v>887</v>
      </c>
      <c r="J20" s="43">
        <v>1849</v>
      </c>
      <c r="K20" s="44">
        <v>925</v>
      </c>
      <c r="L20" s="44">
        <v>921</v>
      </c>
      <c r="M20" s="44">
        <v>1846</v>
      </c>
      <c r="N20" s="44">
        <v>937</v>
      </c>
      <c r="O20" s="44">
        <v>927</v>
      </c>
      <c r="P20" s="44">
        <v>1864</v>
      </c>
      <c r="Q20" s="44">
        <v>896</v>
      </c>
      <c r="R20" s="44">
        <v>959</v>
      </c>
      <c r="S20" s="44">
        <v>1855</v>
      </c>
      <c r="T20" s="44">
        <v>5527</v>
      </c>
      <c r="U20" s="44">
        <v>5432</v>
      </c>
      <c r="V20" s="44">
        <v>10959</v>
      </c>
      <c r="W20" s="37"/>
      <c r="X20" s="37"/>
      <c r="Y20" s="37"/>
      <c r="Z20" s="37"/>
      <c r="AA20" s="37"/>
      <c r="AB20" s="37"/>
    </row>
    <row r="21" spans="1:28">
      <c r="A21" s="42" t="s">
        <v>30</v>
      </c>
      <c r="B21" s="43">
        <v>314</v>
      </c>
      <c r="C21" s="43">
        <v>337</v>
      </c>
      <c r="D21" s="43">
        <v>651</v>
      </c>
      <c r="E21" s="43">
        <v>371</v>
      </c>
      <c r="F21" s="43">
        <v>311</v>
      </c>
      <c r="G21" s="43">
        <v>682</v>
      </c>
      <c r="H21" s="43">
        <v>291</v>
      </c>
      <c r="I21" s="43">
        <v>281</v>
      </c>
      <c r="J21" s="43">
        <v>572</v>
      </c>
      <c r="K21" s="44">
        <v>303</v>
      </c>
      <c r="L21" s="44">
        <v>312</v>
      </c>
      <c r="M21" s="44">
        <v>615</v>
      </c>
      <c r="N21" s="44">
        <v>302</v>
      </c>
      <c r="O21" s="44">
        <v>287</v>
      </c>
      <c r="P21" s="44">
        <v>589</v>
      </c>
      <c r="Q21" s="44">
        <v>309</v>
      </c>
      <c r="R21" s="44">
        <v>291</v>
      </c>
      <c r="S21" s="44">
        <v>600</v>
      </c>
      <c r="T21" s="44">
        <v>1890</v>
      </c>
      <c r="U21" s="44">
        <v>1819</v>
      </c>
      <c r="V21" s="44">
        <v>3709</v>
      </c>
      <c r="W21" s="37"/>
      <c r="X21" s="37"/>
      <c r="Y21" s="37"/>
      <c r="Z21" s="37"/>
      <c r="AA21" s="37"/>
      <c r="AB21" s="37"/>
    </row>
    <row r="22" spans="1:28">
      <c r="A22" s="42" t="s">
        <v>31</v>
      </c>
      <c r="B22" s="43">
        <v>332</v>
      </c>
      <c r="C22" s="43">
        <v>317</v>
      </c>
      <c r="D22" s="43">
        <v>649</v>
      </c>
      <c r="E22" s="43">
        <v>302</v>
      </c>
      <c r="F22" s="43">
        <v>298</v>
      </c>
      <c r="G22" s="43">
        <v>600</v>
      </c>
      <c r="H22" s="43">
        <v>295</v>
      </c>
      <c r="I22" s="43">
        <v>327</v>
      </c>
      <c r="J22" s="43">
        <v>622</v>
      </c>
      <c r="K22" s="44">
        <v>313</v>
      </c>
      <c r="L22" s="44">
        <v>277</v>
      </c>
      <c r="M22" s="44">
        <v>590</v>
      </c>
      <c r="N22" s="44">
        <v>317</v>
      </c>
      <c r="O22" s="44">
        <v>277</v>
      </c>
      <c r="P22" s="44">
        <v>594</v>
      </c>
      <c r="Q22" s="44">
        <v>294</v>
      </c>
      <c r="R22" s="44">
        <v>293</v>
      </c>
      <c r="S22" s="44">
        <v>587</v>
      </c>
      <c r="T22" s="44">
        <v>1853</v>
      </c>
      <c r="U22" s="44">
        <v>1789</v>
      </c>
      <c r="V22" s="44">
        <v>3642</v>
      </c>
      <c r="W22" s="37"/>
      <c r="X22" s="37"/>
      <c r="Y22" s="37"/>
      <c r="Z22" s="37"/>
      <c r="AA22" s="37"/>
      <c r="AB22" s="37"/>
    </row>
    <row r="23" spans="1:28">
      <c r="A23" s="42" t="s">
        <v>32</v>
      </c>
      <c r="B23" s="43">
        <v>1875</v>
      </c>
      <c r="C23" s="43">
        <v>1847</v>
      </c>
      <c r="D23" s="43">
        <v>3722</v>
      </c>
      <c r="E23" s="43">
        <v>1879</v>
      </c>
      <c r="F23" s="43">
        <v>1838</v>
      </c>
      <c r="G23" s="43">
        <v>3717</v>
      </c>
      <c r="H23" s="43">
        <v>1821</v>
      </c>
      <c r="I23" s="43">
        <v>1728</v>
      </c>
      <c r="J23" s="43">
        <v>3549</v>
      </c>
      <c r="K23" s="44">
        <v>1752</v>
      </c>
      <c r="L23" s="44">
        <v>1755</v>
      </c>
      <c r="M23" s="44">
        <v>3507</v>
      </c>
      <c r="N23" s="44">
        <v>1794</v>
      </c>
      <c r="O23" s="44">
        <v>1792</v>
      </c>
      <c r="P23" s="44">
        <v>3586</v>
      </c>
      <c r="Q23" s="44">
        <v>1744</v>
      </c>
      <c r="R23" s="44">
        <v>1685</v>
      </c>
      <c r="S23" s="44">
        <v>3429</v>
      </c>
      <c r="T23" s="44">
        <v>10865</v>
      </c>
      <c r="U23" s="44">
        <v>10645</v>
      </c>
      <c r="V23" s="44">
        <v>21510</v>
      </c>
      <c r="W23" s="37"/>
      <c r="X23" s="37"/>
      <c r="Y23" s="37"/>
      <c r="Z23" s="37"/>
      <c r="AA23" s="37"/>
      <c r="AB23" s="37"/>
    </row>
    <row r="24" spans="1:28">
      <c r="A24" s="42" t="s">
        <v>33</v>
      </c>
      <c r="B24" s="43">
        <v>1936</v>
      </c>
      <c r="C24" s="43">
        <v>1789</v>
      </c>
      <c r="D24" s="43">
        <v>3725</v>
      </c>
      <c r="E24" s="43">
        <v>1895</v>
      </c>
      <c r="F24" s="43">
        <v>1819</v>
      </c>
      <c r="G24" s="43">
        <v>3714</v>
      </c>
      <c r="H24" s="43">
        <v>1886</v>
      </c>
      <c r="I24" s="43">
        <v>1868</v>
      </c>
      <c r="J24" s="43">
        <v>3754</v>
      </c>
      <c r="K24" s="44">
        <v>1882</v>
      </c>
      <c r="L24" s="44">
        <v>1902</v>
      </c>
      <c r="M24" s="44">
        <v>3784</v>
      </c>
      <c r="N24" s="44">
        <v>1878</v>
      </c>
      <c r="O24" s="44">
        <v>1803</v>
      </c>
      <c r="P24" s="44">
        <v>3681</v>
      </c>
      <c r="Q24" s="44">
        <v>1743</v>
      </c>
      <c r="R24" s="44">
        <v>1811</v>
      </c>
      <c r="S24" s="44">
        <v>3554</v>
      </c>
      <c r="T24" s="44">
        <v>11220</v>
      </c>
      <c r="U24" s="44">
        <v>10992</v>
      </c>
      <c r="V24" s="44">
        <v>22212</v>
      </c>
      <c r="W24" s="37"/>
      <c r="X24" s="37"/>
      <c r="Y24" s="37"/>
      <c r="Z24" s="37"/>
      <c r="AA24" s="37"/>
      <c r="AB24" s="37"/>
    </row>
    <row r="25" spans="1:28">
      <c r="A25" s="42" t="s">
        <v>34</v>
      </c>
      <c r="B25" s="43">
        <v>205</v>
      </c>
      <c r="C25" s="43">
        <v>203</v>
      </c>
      <c r="D25" s="43">
        <v>408</v>
      </c>
      <c r="E25" s="43">
        <v>207</v>
      </c>
      <c r="F25" s="43">
        <v>199</v>
      </c>
      <c r="G25" s="43">
        <v>406</v>
      </c>
      <c r="H25" s="43">
        <v>211</v>
      </c>
      <c r="I25" s="43">
        <v>214</v>
      </c>
      <c r="J25" s="43">
        <v>425</v>
      </c>
      <c r="K25" s="44">
        <v>203</v>
      </c>
      <c r="L25" s="44">
        <v>188</v>
      </c>
      <c r="M25" s="44">
        <v>391</v>
      </c>
      <c r="N25" s="44">
        <v>201</v>
      </c>
      <c r="O25" s="44">
        <v>205</v>
      </c>
      <c r="P25" s="44">
        <v>406</v>
      </c>
      <c r="Q25" s="44">
        <v>208</v>
      </c>
      <c r="R25" s="44">
        <v>181</v>
      </c>
      <c r="S25" s="44">
        <v>389</v>
      </c>
      <c r="T25" s="44">
        <v>1235</v>
      </c>
      <c r="U25" s="44">
        <v>1190</v>
      </c>
      <c r="V25" s="44">
        <v>2425</v>
      </c>
      <c r="W25" s="37"/>
      <c r="X25" s="37"/>
      <c r="Y25" s="37"/>
      <c r="Z25" s="37"/>
      <c r="AA25" s="37"/>
      <c r="AB25" s="37"/>
    </row>
    <row r="26" spans="1:28">
      <c r="A26" s="42" t="s">
        <v>35</v>
      </c>
      <c r="B26" s="43">
        <v>6134</v>
      </c>
      <c r="C26" s="43">
        <v>5792</v>
      </c>
      <c r="D26" s="43">
        <v>11926</v>
      </c>
      <c r="E26" s="43">
        <v>5966</v>
      </c>
      <c r="F26" s="43">
        <v>5635</v>
      </c>
      <c r="G26" s="43">
        <v>11601</v>
      </c>
      <c r="H26" s="43">
        <v>5868</v>
      </c>
      <c r="I26" s="43">
        <v>5701</v>
      </c>
      <c r="J26" s="43">
        <v>11569</v>
      </c>
      <c r="K26" s="44">
        <v>5746</v>
      </c>
      <c r="L26" s="44">
        <v>5628</v>
      </c>
      <c r="M26" s="44">
        <v>11374</v>
      </c>
      <c r="N26" s="44">
        <v>5686</v>
      </c>
      <c r="O26" s="44">
        <v>5433</v>
      </c>
      <c r="P26" s="44">
        <v>11119</v>
      </c>
      <c r="Q26" s="44">
        <v>5570</v>
      </c>
      <c r="R26" s="44">
        <v>5505</v>
      </c>
      <c r="S26" s="44">
        <v>11075</v>
      </c>
      <c r="T26" s="44">
        <v>34970</v>
      </c>
      <c r="U26" s="44">
        <v>33694</v>
      </c>
      <c r="V26" s="44">
        <v>68664</v>
      </c>
      <c r="W26" s="37"/>
      <c r="X26" s="37"/>
      <c r="Y26" s="37"/>
      <c r="Z26" s="37"/>
      <c r="AA26" s="37"/>
      <c r="AB26" s="37"/>
    </row>
    <row r="27" spans="1:28">
      <c r="A27" s="42" t="s">
        <v>36</v>
      </c>
      <c r="B27" s="43">
        <v>382</v>
      </c>
      <c r="C27" s="43">
        <v>330</v>
      </c>
      <c r="D27" s="43">
        <v>712</v>
      </c>
      <c r="E27" s="43">
        <v>383</v>
      </c>
      <c r="F27" s="43">
        <v>391</v>
      </c>
      <c r="G27" s="43">
        <v>774</v>
      </c>
      <c r="H27" s="43">
        <v>366</v>
      </c>
      <c r="I27" s="43">
        <v>362</v>
      </c>
      <c r="J27" s="43">
        <v>728</v>
      </c>
      <c r="K27" s="44">
        <v>377</v>
      </c>
      <c r="L27" s="44">
        <v>367</v>
      </c>
      <c r="M27" s="44">
        <v>744</v>
      </c>
      <c r="N27" s="44">
        <v>350</v>
      </c>
      <c r="O27" s="44">
        <v>359</v>
      </c>
      <c r="P27" s="44">
        <v>709</v>
      </c>
      <c r="Q27" s="44">
        <v>347</v>
      </c>
      <c r="R27" s="44">
        <v>388</v>
      </c>
      <c r="S27" s="44">
        <v>735</v>
      </c>
      <c r="T27" s="44">
        <v>2205</v>
      </c>
      <c r="U27" s="44">
        <v>2197</v>
      </c>
      <c r="V27" s="44">
        <v>4402</v>
      </c>
      <c r="W27" s="37"/>
      <c r="X27" s="37"/>
      <c r="Y27" s="37"/>
      <c r="Z27" s="37"/>
      <c r="AA27" s="37"/>
      <c r="AB27" s="37"/>
    </row>
    <row r="28" spans="1:28">
      <c r="A28" s="42" t="s">
        <v>37</v>
      </c>
      <c r="B28" s="43">
        <v>535</v>
      </c>
      <c r="C28" s="43">
        <v>477</v>
      </c>
      <c r="D28" s="43">
        <v>1012</v>
      </c>
      <c r="E28" s="43">
        <v>541</v>
      </c>
      <c r="F28" s="43">
        <v>499</v>
      </c>
      <c r="G28" s="43">
        <v>1040</v>
      </c>
      <c r="H28" s="43">
        <v>522</v>
      </c>
      <c r="I28" s="43">
        <v>514</v>
      </c>
      <c r="J28" s="43">
        <v>1036</v>
      </c>
      <c r="K28" s="44">
        <v>513</v>
      </c>
      <c r="L28" s="44">
        <v>500</v>
      </c>
      <c r="M28" s="44">
        <v>1013</v>
      </c>
      <c r="N28" s="44">
        <v>503</v>
      </c>
      <c r="O28" s="44">
        <v>451</v>
      </c>
      <c r="P28" s="44">
        <v>954</v>
      </c>
      <c r="Q28" s="44">
        <v>472</v>
      </c>
      <c r="R28" s="44">
        <v>511</v>
      </c>
      <c r="S28" s="44">
        <v>983</v>
      </c>
      <c r="T28" s="44">
        <v>3086</v>
      </c>
      <c r="U28" s="44">
        <v>2952</v>
      </c>
      <c r="V28" s="44">
        <v>6038</v>
      </c>
      <c r="W28" s="37"/>
      <c r="X28" s="37"/>
      <c r="Y28" s="37"/>
      <c r="Z28" s="37"/>
      <c r="AA28" s="37"/>
      <c r="AB28" s="37"/>
    </row>
    <row r="29" spans="1:28">
      <c r="A29" s="42" t="s">
        <v>38</v>
      </c>
      <c r="B29" s="43">
        <v>15801</v>
      </c>
      <c r="C29" s="43">
        <v>15269</v>
      </c>
      <c r="D29" s="43">
        <v>31070</v>
      </c>
      <c r="E29" s="43">
        <v>15417</v>
      </c>
      <c r="F29" s="43">
        <v>15205</v>
      </c>
      <c r="G29" s="43">
        <v>30622</v>
      </c>
      <c r="H29" s="43">
        <v>15741</v>
      </c>
      <c r="I29" s="43">
        <v>14982</v>
      </c>
      <c r="J29" s="43">
        <v>30723</v>
      </c>
      <c r="K29" s="44">
        <v>15359</v>
      </c>
      <c r="L29" s="44">
        <v>15009</v>
      </c>
      <c r="M29" s="44">
        <v>30368</v>
      </c>
      <c r="N29" s="44">
        <v>15310</v>
      </c>
      <c r="O29" s="44">
        <v>15204</v>
      </c>
      <c r="P29" s="44">
        <v>30514</v>
      </c>
      <c r="Q29" s="44">
        <v>15261</v>
      </c>
      <c r="R29" s="44">
        <v>15029</v>
      </c>
      <c r="S29" s="44">
        <v>30290</v>
      </c>
      <c r="T29" s="44">
        <v>92889</v>
      </c>
      <c r="U29" s="44">
        <v>90698</v>
      </c>
      <c r="V29" s="44">
        <v>183587</v>
      </c>
      <c r="W29" s="37"/>
      <c r="X29" s="37"/>
      <c r="Y29" s="37"/>
      <c r="Z29" s="37"/>
      <c r="AA29" s="37"/>
      <c r="AB29" s="37"/>
    </row>
    <row r="30" spans="1:28">
      <c r="A30" s="42" t="s">
        <v>39</v>
      </c>
      <c r="B30" s="43">
        <v>466</v>
      </c>
      <c r="C30" s="43">
        <v>444</v>
      </c>
      <c r="D30" s="43">
        <v>910</v>
      </c>
      <c r="E30" s="43">
        <v>479</v>
      </c>
      <c r="F30" s="43">
        <v>458</v>
      </c>
      <c r="G30" s="43">
        <v>937</v>
      </c>
      <c r="H30" s="43">
        <v>498</v>
      </c>
      <c r="I30" s="43">
        <v>484</v>
      </c>
      <c r="J30" s="43">
        <v>982</v>
      </c>
      <c r="K30" s="44">
        <v>481</v>
      </c>
      <c r="L30" s="44">
        <v>493</v>
      </c>
      <c r="M30" s="44">
        <v>974</v>
      </c>
      <c r="N30" s="44">
        <v>486</v>
      </c>
      <c r="O30" s="44">
        <v>503</v>
      </c>
      <c r="P30" s="44">
        <v>989</v>
      </c>
      <c r="Q30" s="44">
        <v>538</v>
      </c>
      <c r="R30" s="44">
        <v>520</v>
      </c>
      <c r="S30" s="44">
        <v>1058</v>
      </c>
      <c r="T30" s="44">
        <v>2948</v>
      </c>
      <c r="U30" s="44">
        <v>2902</v>
      </c>
      <c r="V30" s="44">
        <v>5850</v>
      </c>
      <c r="W30" s="37"/>
      <c r="X30" s="37"/>
      <c r="Y30" s="37"/>
      <c r="Z30" s="37"/>
      <c r="AA30" s="37"/>
      <c r="AB30" s="37"/>
    </row>
    <row r="31" spans="1:28">
      <c r="A31" s="42" t="s">
        <v>40</v>
      </c>
      <c r="B31" s="43">
        <v>250</v>
      </c>
      <c r="C31" s="43">
        <v>250</v>
      </c>
      <c r="D31" s="43">
        <v>500</v>
      </c>
      <c r="E31" s="43">
        <v>289</v>
      </c>
      <c r="F31" s="43">
        <v>265</v>
      </c>
      <c r="G31" s="43">
        <v>554</v>
      </c>
      <c r="H31" s="43">
        <v>266</v>
      </c>
      <c r="I31" s="43">
        <v>241</v>
      </c>
      <c r="J31" s="43">
        <v>507</v>
      </c>
      <c r="K31" s="44">
        <v>265</v>
      </c>
      <c r="L31" s="44">
        <v>273</v>
      </c>
      <c r="M31" s="44">
        <v>538</v>
      </c>
      <c r="N31" s="44">
        <v>247</v>
      </c>
      <c r="O31" s="44">
        <v>253</v>
      </c>
      <c r="P31" s="44">
        <v>500</v>
      </c>
      <c r="Q31" s="44">
        <v>262</v>
      </c>
      <c r="R31" s="44">
        <v>237</v>
      </c>
      <c r="S31" s="44">
        <v>499</v>
      </c>
      <c r="T31" s="44">
        <v>1579</v>
      </c>
      <c r="U31" s="44">
        <v>1519</v>
      </c>
      <c r="V31" s="44">
        <v>3098</v>
      </c>
      <c r="W31" s="37"/>
      <c r="X31" s="37"/>
      <c r="Y31" s="37"/>
      <c r="Z31" s="37"/>
      <c r="AA31" s="37"/>
      <c r="AB31" s="37"/>
    </row>
    <row r="32" spans="1:28">
      <c r="A32" s="42" t="s">
        <v>41</v>
      </c>
      <c r="B32" s="43">
        <v>1547</v>
      </c>
      <c r="C32" s="43">
        <v>1557</v>
      </c>
      <c r="D32" s="43">
        <v>3104</v>
      </c>
      <c r="E32" s="43">
        <v>1499</v>
      </c>
      <c r="F32" s="43">
        <v>1555</v>
      </c>
      <c r="G32" s="43">
        <v>3054</v>
      </c>
      <c r="H32" s="43">
        <v>1593</v>
      </c>
      <c r="I32" s="43">
        <v>1413</v>
      </c>
      <c r="J32" s="43">
        <v>3006</v>
      </c>
      <c r="K32" s="44">
        <v>1474</v>
      </c>
      <c r="L32" s="44">
        <v>1489</v>
      </c>
      <c r="M32" s="44">
        <v>2963</v>
      </c>
      <c r="N32" s="44">
        <v>1523</v>
      </c>
      <c r="O32" s="44">
        <v>1480</v>
      </c>
      <c r="P32" s="44">
        <v>3003</v>
      </c>
      <c r="Q32" s="44">
        <v>1480</v>
      </c>
      <c r="R32" s="44">
        <v>1418</v>
      </c>
      <c r="S32" s="44">
        <v>2898</v>
      </c>
      <c r="T32" s="44">
        <v>9116</v>
      </c>
      <c r="U32" s="44">
        <v>8912</v>
      </c>
      <c r="V32" s="44">
        <v>18028</v>
      </c>
      <c r="W32" s="37"/>
      <c r="X32" s="37"/>
      <c r="Y32" s="37"/>
      <c r="Z32" s="37"/>
      <c r="AA32" s="37"/>
      <c r="AB32" s="37"/>
    </row>
    <row r="33" spans="1:28">
      <c r="A33" s="42" t="s">
        <v>42</v>
      </c>
      <c r="B33" s="43">
        <v>141</v>
      </c>
      <c r="C33" s="43">
        <v>147</v>
      </c>
      <c r="D33" s="43">
        <v>288</v>
      </c>
      <c r="E33" s="43">
        <v>134</v>
      </c>
      <c r="F33" s="43">
        <v>128</v>
      </c>
      <c r="G33" s="43">
        <v>262</v>
      </c>
      <c r="H33" s="43">
        <v>162</v>
      </c>
      <c r="I33" s="43">
        <v>132</v>
      </c>
      <c r="J33" s="43">
        <v>294</v>
      </c>
      <c r="K33" s="44">
        <v>135</v>
      </c>
      <c r="L33" s="44">
        <v>124</v>
      </c>
      <c r="M33" s="44">
        <v>259</v>
      </c>
      <c r="N33" s="44">
        <v>143</v>
      </c>
      <c r="O33" s="44">
        <v>119</v>
      </c>
      <c r="P33" s="44">
        <v>262</v>
      </c>
      <c r="Q33" s="44">
        <v>120</v>
      </c>
      <c r="R33" s="44">
        <v>141</v>
      </c>
      <c r="S33" s="44">
        <v>261</v>
      </c>
      <c r="T33" s="44">
        <v>835</v>
      </c>
      <c r="U33" s="44">
        <v>791</v>
      </c>
      <c r="V33" s="44">
        <v>1626</v>
      </c>
      <c r="W33" s="37"/>
      <c r="X33" s="37"/>
      <c r="Y33" s="37"/>
      <c r="Z33" s="37"/>
      <c r="AA33" s="37"/>
      <c r="AB33" s="37"/>
    </row>
    <row r="34" spans="1:28">
      <c r="A34" s="42" t="s">
        <v>43</v>
      </c>
      <c r="B34" s="43">
        <v>904</v>
      </c>
      <c r="C34" s="43">
        <v>870</v>
      </c>
      <c r="D34" s="43">
        <v>1774</v>
      </c>
      <c r="E34" s="43">
        <v>897</v>
      </c>
      <c r="F34" s="43">
        <v>826</v>
      </c>
      <c r="G34" s="43">
        <v>1723</v>
      </c>
      <c r="H34" s="43">
        <v>863</v>
      </c>
      <c r="I34" s="43">
        <v>795</v>
      </c>
      <c r="J34" s="43">
        <v>1658</v>
      </c>
      <c r="K34" s="44">
        <v>842</v>
      </c>
      <c r="L34" s="44">
        <v>816</v>
      </c>
      <c r="M34" s="44">
        <v>1658</v>
      </c>
      <c r="N34" s="44">
        <v>814</v>
      </c>
      <c r="O34" s="44">
        <v>813</v>
      </c>
      <c r="P34" s="44">
        <v>1627</v>
      </c>
      <c r="Q34" s="44">
        <v>746</v>
      </c>
      <c r="R34" s="44">
        <v>762</v>
      </c>
      <c r="S34" s="44">
        <v>1508</v>
      </c>
      <c r="T34" s="44">
        <v>5066</v>
      </c>
      <c r="U34" s="44">
        <v>4882</v>
      </c>
      <c r="V34" s="44">
        <v>9948</v>
      </c>
      <c r="W34" s="37"/>
      <c r="X34" s="37"/>
      <c r="Y34" s="37"/>
      <c r="Z34" s="37"/>
      <c r="AA34" s="37"/>
      <c r="AB34" s="37"/>
    </row>
    <row r="35" spans="1:28">
      <c r="A35" s="42" t="s">
        <v>44</v>
      </c>
      <c r="B35" s="43">
        <v>723</v>
      </c>
      <c r="C35" s="43">
        <v>661</v>
      </c>
      <c r="D35" s="43">
        <v>1384</v>
      </c>
      <c r="E35" s="43">
        <v>684</v>
      </c>
      <c r="F35" s="43">
        <v>663</v>
      </c>
      <c r="G35" s="43">
        <v>1347</v>
      </c>
      <c r="H35" s="43">
        <v>687</v>
      </c>
      <c r="I35" s="43">
        <v>672</v>
      </c>
      <c r="J35" s="43">
        <v>1359</v>
      </c>
      <c r="K35" s="44">
        <v>715</v>
      </c>
      <c r="L35" s="44">
        <v>631</v>
      </c>
      <c r="M35" s="44">
        <v>1346</v>
      </c>
      <c r="N35" s="44">
        <v>674</v>
      </c>
      <c r="O35" s="44">
        <v>648</v>
      </c>
      <c r="P35" s="44">
        <v>1322</v>
      </c>
      <c r="Q35" s="44">
        <v>621</v>
      </c>
      <c r="R35" s="44">
        <v>636</v>
      </c>
      <c r="S35" s="44">
        <v>1257</v>
      </c>
      <c r="T35" s="44">
        <v>4104</v>
      </c>
      <c r="U35" s="44">
        <v>3911</v>
      </c>
      <c r="V35" s="44">
        <v>8015</v>
      </c>
      <c r="W35" s="37"/>
      <c r="X35" s="37"/>
      <c r="Y35" s="37"/>
      <c r="Z35" s="37"/>
      <c r="AA35" s="37"/>
      <c r="AB35" s="37"/>
    </row>
    <row r="36" spans="1:28">
      <c r="A36" s="42" t="s">
        <v>45</v>
      </c>
      <c r="B36" s="43">
        <v>2608</v>
      </c>
      <c r="C36" s="43">
        <v>2525</v>
      </c>
      <c r="D36" s="43">
        <v>5133</v>
      </c>
      <c r="E36" s="43">
        <v>2645</v>
      </c>
      <c r="F36" s="43">
        <v>2588</v>
      </c>
      <c r="G36" s="43">
        <v>5233</v>
      </c>
      <c r="H36" s="43">
        <v>2613</v>
      </c>
      <c r="I36" s="43">
        <v>2550</v>
      </c>
      <c r="J36" s="43">
        <v>5163</v>
      </c>
      <c r="K36" s="44">
        <v>2700</v>
      </c>
      <c r="L36" s="44">
        <v>2565</v>
      </c>
      <c r="M36" s="44">
        <v>5265</v>
      </c>
      <c r="N36" s="44">
        <v>2578</v>
      </c>
      <c r="O36" s="44">
        <v>2596</v>
      </c>
      <c r="P36" s="44">
        <v>5174</v>
      </c>
      <c r="Q36" s="44">
        <v>2588</v>
      </c>
      <c r="R36" s="44">
        <v>2595</v>
      </c>
      <c r="S36" s="44">
        <v>5183</v>
      </c>
      <c r="T36" s="44">
        <v>15732</v>
      </c>
      <c r="U36" s="44">
        <v>15419</v>
      </c>
      <c r="V36" s="44">
        <v>31151</v>
      </c>
      <c r="W36" s="37"/>
      <c r="X36" s="37"/>
      <c r="Y36" s="37"/>
      <c r="Z36" s="37"/>
      <c r="AA36" s="37"/>
      <c r="AB36" s="37"/>
    </row>
    <row r="37" spans="1:28">
      <c r="A37" s="42" t="s">
        <v>46</v>
      </c>
      <c r="B37" s="43">
        <v>951</v>
      </c>
      <c r="C37" s="43">
        <v>825</v>
      </c>
      <c r="D37" s="43">
        <v>1776</v>
      </c>
      <c r="E37" s="43">
        <v>914</v>
      </c>
      <c r="F37" s="43">
        <v>936</v>
      </c>
      <c r="G37" s="43">
        <v>1850</v>
      </c>
      <c r="H37" s="43">
        <v>940</v>
      </c>
      <c r="I37" s="43">
        <v>919</v>
      </c>
      <c r="J37" s="43">
        <v>1859</v>
      </c>
      <c r="K37" s="44">
        <v>923</v>
      </c>
      <c r="L37" s="44">
        <v>882</v>
      </c>
      <c r="M37" s="44">
        <v>1805</v>
      </c>
      <c r="N37" s="44">
        <v>895</v>
      </c>
      <c r="O37" s="44">
        <v>845</v>
      </c>
      <c r="P37" s="44">
        <v>1740</v>
      </c>
      <c r="Q37" s="44">
        <v>831</v>
      </c>
      <c r="R37" s="44">
        <v>842</v>
      </c>
      <c r="S37" s="44">
        <v>1673</v>
      </c>
      <c r="T37" s="44">
        <v>5454</v>
      </c>
      <c r="U37" s="44">
        <v>5249</v>
      </c>
      <c r="V37" s="44">
        <v>10703</v>
      </c>
      <c r="W37" s="37"/>
      <c r="X37" s="37"/>
      <c r="Y37" s="37"/>
      <c r="Z37" s="37"/>
      <c r="AA37" s="37"/>
      <c r="AB37" s="37"/>
    </row>
    <row r="38" spans="1:28">
      <c r="A38" s="42" t="s">
        <v>47</v>
      </c>
      <c r="B38" s="43">
        <v>421</v>
      </c>
      <c r="C38" s="43">
        <v>401</v>
      </c>
      <c r="D38" s="43">
        <v>822</v>
      </c>
      <c r="E38" s="43">
        <v>395</v>
      </c>
      <c r="F38" s="43">
        <v>405</v>
      </c>
      <c r="G38" s="43">
        <v>800</v>
      </c>
      <c r="H38" s="43">
        <v>396</v>
      </c>
      <c r="I38" s="43">
        <v>392</v>
      </c>
      <c r="J38" s="43">
        <v>788</v>
      </c>
      <c r="K38" s="44">
        <v>368</v>
      </c>
      <c r="L38" s="44">
        <v>396</v>
      </c>
      <c r="M38" s="44">
        <v>764</v>
      </c>
      <c r="N38" s="44">
        <v>443</v>
      </c>
      <c r="O38" s="44">
        <v>380</v>
      </c>
      <c r="P38" s="44">
        <v>823</v>
      </c>
      <c r="Q38" s="44">
        <v>398</v>
      </c>
      <c r="R38" s="44">
        <v>381</v>
      </c>
      <c r="S38" s="44">
        <v>779</v>
      </c>
      <c r="T38" s="44">
        <v>2421</v>
      </c>
      <c r="U38" s="44">
        <v>2355</v>
      </c>
      <c r="V38" s="44">
        <v>4776</v>
      </c>
      <c r="W38" s="37"/>
      <c r="X38" s="37"/>
      <c r="Y38" s="37"/>
      <c r="Z38" s="37"/>
      <c r="AA38" s="37"/>
      <c r="AB38" s="37"/>
    </row>
    <row r="39" spans="1:28">
      <c r="A39" s="42" t="s">
        <v>48</v>
      </c>
      <c r="B39" s="43">
        <v>1424</v>
      </c>
      <c r="C39" s="43">
        <v>1346</v>
      </c>
      <c r="D39" s="43">
        <v>2770</v>
      </c>
      <c r="E39" s="43">
        <v>1392</v>
      </c>
      <c r="F39" s="43">
        <v>1340</v>
      </c>
      <c r="G39" s="43">
        <v>2732</v>
      </c>
      <c r="H39" s="43">
        <v>1353</v>
      </c>
      <c r="I39" s="43">
        <v>1331</v>
      </c>
      <c r="J39" s="43">
        <v>2684</v>
      </c>
      <c r="K39" s="44">
        <v>1317</v>
      </c>
      <c r="L39" s="44">
        <v>1276</v>
      </c>
      <c r="M39" s="44">
        <v>2593</v>
      </c>
      <c r="N39" s="44">
        <v>1288</v>
      </c>
      <c r="O39" s="44">
        <v>1203</v>
      </c>
      <c r="P39" s="44">
        <v>2491</v>
      </c>
      <c r="Q39" s="44">
        <v>1208</v>
      </c>
      <c r="R39" s="44">
        <v>1197</v>
      </c>
      <c r="S39" s="44">
        <v>2405</v>
      </c>
      <c r="T39" s="44">
        <v>7982</v>
      </c>
      <c r="U39" s="44">
        <v>7693</v>
      </c>
      <c r="V39" s="44">
        <v>15675</v>
      </c>
      <c r="W39" s="37"/>
      <c r="X39" s="37"/>
      <c r="Y39" s="37"/>
      <c r="Z39" s="37"/>
      <c r="AA39" s="37"/>
      <c r="AB39" s="37"/>
    </row>
    <row r="40" spans="1:28">
      <c r="A40" s="42" t="s">
        <v>49</v>
      </c>
      <c r="B40" s="43">
        <v>1445</v>
      </c>
      <c r="C40" s="43">
        <v>1354</v>
      </c>
      <c r="D40" s="43">
        <v>2799</v>
      </c>
      <c r="E40" s="43">
        <v>1365</v>
      </c>
      <c r="F40" s="43">
        <v>1376</v>
      </c>
      <c r="G40" s="43">
        <v>2741</v>
      </c>
      <c r="H40" s="43">
        <v>1374</v>
      </c>
      <c r="I40" s="43">
        <v>1355</v>
      </c>
      <c r="J40" s="43">
        <v>2729</v>
      </c>
      <c r="K40" s="44">
        <v>1406</v>
      </c>
      <c r="L40" s="44">
        <v>1355</v>
      </c>
      <c r="M40" s="44">
        <v>2761</v>
      </c>
      <c r="N40" s="44">
        <v>1268</v>
      </c>
      <c r="O40" s="44">
        <v>1279</v>
      </c>
      <c r="P40" s="44">
        <v>2547</v>
      </c>
      <c r="Q40" s="44">
        <v>1286</v>
      </c>
      <c r="R40" s="44">
        <v>1267</v>
      </c>
      <c r="S40" s="44">
        <v>2553</v>
      </c>
      <c r="T40" s="44">
        <v>8144</v>
      </c>
      <c r="U40" s="44">
        <v>7986</v>
      </c>
      <c r="V40" s="44">
        <v>16130</v>
      </c>
      <c r="W40" s="37"/>
      <c r="X40" s="37"/>
      <c r="Y40" s="37"/>
      <c r="Z40" s="37"/>
      <c r="AA40" s="37"/>
      <c r="AB40" s="37"/>
    </row>
    <row r="41" spans="1:28">
      <c r="A41" s="42" t="s">
        <v>50</v>
      </c>
      <c r="B41" s="43">
        <v>1026</v>
      </c>
      <c r="C41" s="43">
        <v>928</v>
      </c>
      <c r="D41" s="43">
        <v>1954</v>
      </c>
      <c r="E41" s="43">
        <v>1011</v>
      </c>
      <c r="F41" s="43">
        <v>925</v>
      </c>
      <c r="G41" s="43">
        <v>1936</v>
      </c>
      <c r="H41" s="43">
        <v>1000</v>
      </c>
      <c r="I41" s="43">
        <v>946</v>
      </c>
      <c r="J41" s="43">
        <v>1946</v>
      </c>
      <c r="K41" s="44">
        <v>966</v>
      </c>
      <c r="L41" s="44">
        <v>935</v>
      </c>
      <c r="M41" s="44">
        <v>1901</v>
      </c>
      <c r="N41" s="44">
        <v>1011</v>
      </c>
      <c r="O41" s="44">
        <v>943</v>
      </c>
      <c r="P41" s="44">
        <v>1954</v>
      </c>
      <c r="Q41" s="44">
        <v>959</v>
      </c>
      <c r="R41" s="44">
        <v>999</v>
      </c>
      <c r="S41" s="44">
        <v>1958</v>
      </c>
      <c r="T41" s="44">
        <v>5973</v>
      </c>
      <c r="U41" s="44">
        <v>5676</v>
      </c>
      <c r="V41" s="44">
        <v>11649</v>
      </c>
      <c r="W41" s="37"/>
      <c r="X41" s="37"/>
      <c r="Y41" s="37"/>
      <c r="Z41" s="37"/>
      <c r="AA41" s="37"/>
      <c r="AB41" s="37"/>
    </row>
    <row r="42" spans="1:28">
      <c r="A42" s="42" t="s">
        <v>51</v>
      </c>
      <c r="B42" s="43">
        <v>1368</v>
      </c>
      <c r="C42" s="43">
        <v>1317</v>
      </c>
      <c r="D42" s="43">
        <v>2685</v>
      </c>
      <c r="E42" s="43">
        <v>1386</v>
      </c>
      <c r="F42" s="43">
        <v>1366</v>
      </c>
      <c r="G42" s="43">
        <v>2752</v>
      </c>
      <c r="H42" s="43">
        <v>1419</v>
      </c>
      <c r="I42" s="43">
        <v>1350</v>
      </c>
      <c r="J42" s="43">
        <v>2769</v>
      </c>
      <c r="K42" s="44">
        <v>1399</v>
      </c>
      <c r="L42" s="44">
        <v>1388</v>
      </c>
      <c r="M42" s="44">
        <v>2787</v>
      </c>
      <c r="N42" s="44">
        <v>1339</v>
      </c>
      <c r="O42" s="44">
        <v>1349</v>
      </c>
      <c r="P42" s="44">
        <v>2688</v>
      </c>
      <c r="Q42" s="44">
        <v>1414</v>
      </c>
      <c r="R42" s="44">
        <v>1336</v>
      </c>
      <c r="S42" s="44">
        <v>2750</v>
      </c>
      <c r="T42" s="44">
        <v>8325</v>
      </c>
      <c r="U42" s="44">
        <v>8106</v>
      </c>
      <c r="V42" s="44">
        <v>16431</v>
      </c>
      <c r="W42" s="37"/>
      <c r="X42" s="37"/>
      <c r="Y42" s="37"/>
      <c r="Z42" s="37"/>
      <c r="AA42" s="37"/>
      <c r="AB42" s="37"/>
    </row>
    <row r="43" spans="1:28">
      <c r="A43" s="42" t="s">
        <v>52</v>
      </c>
      <c r="B43" s="43">
        <v>49</v>
      </c>
      <c r="C43" s="43">
        <v>56</v>
      </c>
      <c r="D43" s="43">
        <v>105</v>
      </c>
      <c r="E43" s="43">
        <v>40</v>
      </c>
      <c r="F43" s="43">
        <v>53</v>
      </c>
      <c r="G43" s="43">
        <v>93</v>
      </c>
      <c r="H43" s="43">
        <v>58</v>
      </c>
      <c r="I43" s="43">
        <v>53</v>
      </c>
      <c r="J43" s="43">
        <v>111</v>
      </c>
      <c r="K43" s="44">
        <v>73</v>
      </c>
      <c r="L43" s="44">
        <v>63</v>
      </c>
      <c r="M43" s="44">
        <v>136</v>
      </c>
      <c r="N43" s="44">
        <v>61</v>
      </c>
      <c r="O43" s="44">
        <v>47</v>
      </c>
      <c r="P43" s="44">
        <v>108</v>
      </c>
      <c r="Q43" s="44">
        <v>63</v>
      </c>
      <c r="R43" s="44">
        <v>67</v>
      </c>
      <c r="S43" s="44">
        <v>130</v>
      </c>
      <c r="T43" s="44">
        <v>344</v>
      </c>
      <c r="U43" s="44">
        <v>339</v>
      </c>
      <c r="V43" s="44">
        <v>683</v>
      </c>
      <c r="W43" s="37"/>
      <c r="X43" s="37"/>
      <c r="Y43" s="37"/>
      <c r="Z43" s="37"/>
      <c r="AA43" s="37"/>
      <c r="AB43" s="37"/>
    </row>
    <row r="44" spans="1:28">
      <c r="A44" s="42" t="s">
        <v>53</v>
      </c>
      <c r="B44" s="43">
        <v>970</v>
      </c>
      <c r="C44" s="43">
        <v>948</v>
      </c>
      <c r="D44" s="43">
        <v>1918</v>
      </c>
      <c r="E44" s="43">
        <v>936</v>
      </c>
      <c r="F44" s="43">
        <v>941</v>
      </c>
      <c r="G44" s="43">
        <v>1877</v>
      </c>
      <c r="H44" s="43">
        <v>956</v>
      </c>
      <c r="I44" s="43">
        <v>951</v>
      </c>
      <c r="J44" s="43">
        <v>1907</v>
      </c>
      <c r="K44" s="44">
        <v>915</v>
      </c>
      <c r="L44" s="44">
        <v>915</v>
      </c>
      <c r="M44" s="44">
        <v>1830</v>
      </c>
      <c r="N44" s="44">
        <v>902</v>
      </c>
      <c r="O44" s="44">
        <v>889</v>
      </c>
      <c r="P44" s="44">
        <v>1791</v>
      </c>
      <c r="Q44" s="44">
        <v>838</v>
      </c>
      <c r="R44" s="44">
        <v>808</v>
      </c>
      <c r="S44" s="44">
        <v>1646</v>
      </c>
      <c r="T44" s="44">
        <v>5517</v>
      </c>
      <c r="U44" s="44">
        <v>5452</v>
      </c>
      <c r="V44" s="44">
        <v>10969</v>
      </c>
      <c r="W44" s="37"/>
      <c r="X44" s="37"/>
      <c r="Y44" s="37"/>
      <c r="Z44" s="37"/>
      <c r="AA44" s="37"/>
      <c r="AB44" s="37"/>
    </row>
    <row r="45" spans="1:28">
      <c r="A45" s="42" t="s">
        <v>54</v>
      </c>
      <c r="B45" s="43">
        <v>68</v>
      </c>
      <c r="C45" s="43">
        <v>35</v>
      </c>
      <c r="D45" s="43">
        <v>103</v>
      </c>
      <c r="E45" s="43">
        <v>59</v>
      </c>
      <c r="F45" s="43">
        <v>49</v>
      </c>
      <c r="G45" s="43">
        <v>108</v>
      </c>
      <c r="H45" s="43">
        <v>40</v>
      </c>
      <c r="I45" s="43">
        <v>52</v>
      </c>
      <c r="J45" s="43">
        <v>92</v>
      </c>
      <c r="K45" s="44">
        <v>51</v>
      </c>
      <c r="L45" s="44">
        <v>41</v>
      </c>
      <c r="M45" s="44">
        <v>92</v>
      </c>
      <c r="N45" s="44">
        <v>45</v>
      </c>
      <c r="O45" s="44">
        <v>73</v>
      </c>
      <c r="P45" s="44">
        <v>118</v>
      </c>
      <c r="Q45" s="44">
        <v>42</v>
      </c>
      <c r="R45" s="44">
        <v>55</v>
      </c>
      <c r="S45" s="44">
        <v>97</v>
      </c>
      <c r="T45" s="44">
        <v>305</v>
      </c>
      <c r="U45" s="44">
        <v>305</v>
      </c>
      <c r="V45" s="44">
        <v>610</v>
      </c>
      <c r="W45" s="37"/>
      <c r="X45" s="37"/>
      <c r="Y45" s="37"/>
      <c r="Z45" s="37"/>
      <c r="AA45" s="37"/>
      <c r="AB45" s="37"/>
    </row>
    <row r="46" spans="1:28">
      <c r="A46" s="42" t="s">
        <v>55</v>
      </c>
      <c r="B46" s="43">
        <v>2291</v>
      </c>
      <c r="C46" s="43">
        <v>2181</v>
      </c>
      <c r="D46" s="43">
        <v>4472</v>
      </c>
      <c r="E46" s="43">
        <v>2138</v>
      </c>
      <c r="F46" s="43">
        <v>2162</v>
      </c>
      <c r="G46" s="43">
        <v>4300</v>
      </c>
      <c r="H46" s="43">
        <v>2151</v>
      </c>
      <c r="I46" s="43">
        <v>2169</v>
      </c>
      <c r="J46" s="43">
        <v>4320</v>
      </c>
      <c r="K46" s="44">
        <v>2193</v>
      </c>
      <c r="L46" s="44">
        <v>2125</v>
      </c>
      <c r="M46" s="44">
        <v>4318</v>
      </c>
      <c r="N46" s="44">
        <v>2169</v>
      </c>
      <c r="O46" s="44">
        <v>2081</v>
      </c>
      <c r="P46" s="44">
        <v>4250</v>
      </c>
      <c r="Q46" s="44">
        <v>2158</v>
      </c>
      <c r="R46" s="44">
        <v>2139</v>
      </c>
      <c r="S46" s="44">
        <v>4297</v>
      </c>
      <c r="T46" s="44">
        <v>13100</v>
      </c>
      <c r="U46" s="44">
        <v>12857</v>
      </c>
      <c r="V46" s="44">
        <v>25957</v>
      </c>
      <c r="W46" s="37"/>
      <c r="X46" s="37"/>
      <c r="Y46" s="37"/>
      <c r="Z46" s="37"/>
      <c r="AA46" s="37"/>
      <c r="AB46" s="37"/>
    </row>
    <row r="47" spans="1:28">
      <c r="A47" s="42" t="s">
        <v>56</v>
      </c>
      <c r="B47" s="43">
        <v>127</v>
      </c>
      <c r="C47" s="43">
        <v>105</v>
      </c>
      <c r="D47" s="43">
        <v>232</v>
      </c>
      <c r="E47" s="43">
        <v>127</v>
      </c>
      <c r="F47" s="43">
        <v>106</v>
      </c>
      <c r="G47" s="43">
        <v>233</v>
      </c>
      <c r="H47" s="43">
        <v>113</v>
      </c>
      <c r="I47" s="43">
        <v>123</v>
      </c>
      <c r="J47" s="43">
        <v>236</v>
      </c>
      <c r="K47" s="44">
        <v>113</v>
      </c>
      <c r="L47" s="44">
        <v>99</v>
      </c>
      <c r="M47" s="44">
        <v>212</v>
      </c>
      <c r="N47" s="44">
        <v>93</v>
      </c>
      <c r="O47" s="44">
        <v>112</v>
      </c>
      <c r="P47" s="44">
        <v>205</v>
      </c>
      <c r="Q47" s="44">
        <v>114</v>
      </c>
      <c r="R47" s="44">
        <v>119</v>
      </c>
      <c r="S47" s="44">
        <v>233</v>
      </c>
      <c r="T47" s="44">
        <v>687</v>
      </c>
      <c r="U47" s="44">
        <v>664</v>
      </c>
      <c r="V47" s="44">
        <v>1351</v>
      </c>
      <c r="W47" s="37"/>
      <c r="X47" s="37"/>
      <c r="Y47" s="37"/>
      <c r="Z47" s="37"/>
      <c r="AA47" s="37"/>
      <c r="AB47" s="37"/>
    </row>
    <row r="48" spans="1:28">
      <c r="A48" s="42" t="s">
        <v>57</v>
      </c>
      <c r="B48" s="43">
        <v>310</v>
      </c>
      <c r="C48" s="43">
        <v>319</v>
      </c>
      <c r="D48" s="43">
        <v>629</v>
      </c>
      <c r="E48" s="43">
        <v>341</v>
      </c>
      <c r="F48" s="43">
        <v>348</v>
      </c>
      <c r="G48" s="43">
        <v>689</v>
      </c>
      <c r="H48" s="43">
        <v>321</v>
      </c>
      <c r="I48" s="43">
        <v>321</v>
      </c>
      <c r="J48" s="43">
        <v>642</v>
      </c>
      <c r="K48" s="44">
        <v>329</v>
      </c>
      <c r="L48" s="44">
        <v>305</v>
      </c>
      <c r="M48" s="44">
        <v>634</v>
      </c>
      <c r="N48" s="44">
        <v>324</v>
      </c>
      <c r="O48" s="44">
        <v>286</v>
      </c>
      <c r="P48" s="44">
        <v>610</v>
      </c>
      <c r="Q48" s="44">
        <v>326</v>
      </c>
      <c r="R48" s="44">
        <v>301</v>
      </c>
      <c r="S48" s="44">
        <v>627</v>
      </c>
      <c r="T48" s="44">
        <v>1951</v>
      </c>
      <c r="U48" s="44">
        <v>1880</v>
      </c>
      <c r="V48" s="44">
        <v>3831</v>
      </c>
      <c r="W48" s="37"/>
      <c r="X48" s="37"/>
      <c r="Y48" s="37"/>
      <c r="Z48" s="37"/>
      <c r="AA48" s="37"/>
      <c r="AB48" s="37"/>
    </row>
    <row r="49" spans="1:28">
      <c r="A49" s="42" t="s">
        <v>58</v>
      </c>
      <c r="B49" s="43">
        <v>191</v>
      </c>
      <c r="C49" s="43">
        <v>177</v>
      </c>
      <c r="D49" s="43">
        <v>368</v>
      </c>
      <c r="E49" s="43">
        <v>231</v>
      </c>
      <c r="F49" s="43">
        <v>211</v>
      </c>
      <c r="G49" s="43">
        <v>442</v>
      </c>
      <c r="H49" s="43">
        <v>210</v>
      </c>
      <c r="I49" s="43">
        <v>182</v>
      </c>
      <c r="J49" s="43">
        <v>392</v>
      </c>
      <c r="K49" s="44">
        <v>209</v>
      </c>
      <c r="L49" s="44">
        <v>218</v>
      </c>
      <c r="M49" s="44">
        <v>427</v>
      </c>
      <c r="N49" s="44">
        <v>202</v>
      </c>
      <c r="O49" s="44">
        <v>205</v>
      </c>
      <c r="P49" s="44">
        <v>407</v>
      </c>
      <c r="Q49" s="44">
        <v>200</v>
      </c>
      <c r="R49" s="44">
        <v>218</v>
      </c>
      <c r="S49" s="44">
        <v>418</v>
      </c>
      <c r="T49" s="44">
        <v>1243</v>
      </c>
      <c r="U49" s="44">
        <v>1211</v>
      </c>
      <c r="V49" s="44">
        <v>2454</v>
      </c>
      <c r="W49" s="37"/>
      <c r="X49" s="37"/>
      <c r="Y49" s="37"/>
      <c r="Z49" s="37"/>
      <c r="AA49" s="37"/>
      <c r="AB49" s="37"/>
    </row>
    <row r="50" spans="1:28">
      <c r="A50" s="42" t="s">
        <v>59</v>
      </c>
      <c r="B50" s="43">
        <v>516</v>
      </c>
      <c r="C50" s="43">
        <v>484</v>
      </c>
      <c r="D50" s="43">
        <v>1000</v>
      </c>
      <c r="E50" s="43">
        <v>511</v>
      </c>
      <c r="F50" s="43">
        <v>433</v>
      </c>
      <c r="G50" s="43">
        <v>944</v>
      </c>
      <c r="H50" s="43">
        <v>453</v>
      </c>
      <c r="I50" s="43">
        <v>452</v>
      </c>
      <c r="J50" s="43">
        <v>905</v>
      </c>
      <c r="K50" s="44">
        <v>440</v>
      </c>
      <c r="L50" s="44">
        <v>481</v>
      </c>
      <c r="M50" s="44">
        <v>921</v>
      </c>
      <c r="N50" s="44">
        <v>483</v>
      </c>
      <c r="O50" s="44">
        <v>455</v>
      </c>
      <c r="P50" s="44">
        <v>938</v>
      </c>
      <c r="Q50" s="44">
        <v>455</v>
      </c>
      <c r="R50" s="44">
        <v>483</v>
      </c>
      <c r="S50" s="44">
        <v>938</v>
      </c>
      <c r="T50" s="44">
        <v>2858</v>
      </c>
      <c r="U50" s="44">
        <v>2788</v>
      </c>
      <c r="V50" s="44">
        <v>5646</v>
      </c>
      <c r="W50" s="37"/>
      <c r="X50" s="37"/>
      <c r="Y50" s="37"/>
      <c r="Z50" s="37"/>
      <c r="AA50" s="37"/>
      <c r="AB50" s="37"/>
    </row>
    <row r="51" spans="1:28">
      <c r="A51" s="42" t="s">
        <v>60</v>
      </c>
      <c r="B51" s="43">
        <v>1430</v>
      </c>
      <c r="C51" s="43">
        <v>1400</v>
      </c>
      <c r="D51" s="43">
        <v>2830</v>
      </c>
      <c r="E51" s="43">
        <v>1414</v>
      </c>
      <c r="F51" s="43">
        <v>1429</v>
      </c>
      <c r="G51" s="43">
        <v>2843</v>
      </c>
      <c r="H51" s="43">
        <v>1389</v>
      </c>
      <c r="I51" s="43">
        <v>1454</v>
      </c>
      <c r="J51" s="43">
        <v>2843</v>
      </c>
      <c r="K51" s="44">
        <v>1453</v>
      </c>
      <c r="L51" s="44">
        <v>1311</v>
      </c>
      <c r="M51" s="44">
        <v>2764</v>
      </c>
      <c r="N51" s="44">
        <v>1443</v>
      </c>
      <c r="O51" s="44">
        <v>1429</v>
      </c>
      <c r="P51" s="44">
        <v>2872</v>
      </c>
      <c r="Q51" s="44">
        <v>1344</v>
      </c>
      <c r="R51" s="44">
        <v>1431</v>
      </c>
      <c r="S51" s="44">
        <v>2775</v>
      </c>
      <c r="T51" s="44">
        <v>8473</v>
      </c>
      <c r="U51" s="44">
        <v>8454</v>
      </c>
      <c r="V51" s="44">
        <v>16927</v>
      </c>
      <c r="W51" s="37"/>
      <c r="X51" s="37"/>
      <c r="Y51" s="37"/>
      <c r="Z51" s="37"/>
      <c r="AA51" s="37"/>
      <c r="AB51" s="37"/>
    </row>
    <row r="52" spans="1:28">
      <c r="A52" s="42" t="s">
        <v>61</v>
      </c>
      <c r="B52" s="43">
        <v>206</v>
      </c>
      <c r="C52" s="43">
        <v>220</v>
      </c>
      <c r="D52" s="43">
        <v>426</v>
      </c>
      <c r="E52" s="43">
        <v>238</v>
      </c>
      <c r="F52" s="43">
        <v>210</v>
      </c>
      <c r="G52" s="43">
        <v>448</v>
      </c>
      <c r="H52" s="43">
        <v>228</v>
      </c>
      <c r="I52" s="43">
        <v>209</v>
      </c>
      <c r="J52" s="43">
        <v>437</v>
      </c>
      <c r="K52" s="44">
        <v>209</v>
      </c>
      <c r="L52" s="44">
        <v>215</v>
      </c>
      <c r="M52" s="44">
        <v>424</v>
      </c>
      <c r="N52" s="44">
        <v>202</v>
      </c>
      <c r="O52" s="44">
        <v>240</v>
      </c>
      <c r="P52" s="44">
        <v>442</v>
      </c>
      <c r="Q52" s="44">
        <v>212</v>
      </c>
      <c r="R52" s="44">
        <v>229</v>
      </c>
      <c r="S52" s="44">
        <v>441</v>
      </c>
      <c r="T52" s="44">
        <v>1295</v>
      </c>
      <c r="U52" s="44">
        <v>1323</v>
      </c>
      <c r="V52" s="44">
        <v>2618</v>
      </c>
      <c r="W52" s="37"/>
      <c r="X52" s="37"/>
      <c r="Y52" s="37"/>
      <c r="Z52" s="37"/>
      <c r="AA52" s="37"/>
      <c r="AB52" s="37"/>
    </row>
    <row r="53" spans="1:28">
      <c r="A53" s="42" t="s">
        <v>62</v>
      </c>
      <c r="B53" s="43">
        <v>653</v>
      </c>
      <c r="C53" s="43">
        <v>639</v>
      </c>
      <c r="D53" s="43">
        <v>1292</v>
      </c>
      <c r="E53" s="43">
        <v>672</v>
      </c>
      <c r="F53" s="43">
        <v>665</v>
      </c>
      <c r="G53" s="43">
        <v>1337</v>
      </c>
      <c r="H53" s="43">
        <v>624</v>
      </c>
      <c r="I53" s="43">
        <v>630</v>
      </c>
      <c r="J53" s="43">
        <v>1254</v>
      </c>
      <c r="K53" s="44">
        <v>641</v>
      </c>
      <c r="L53" s="44">
        <v>619</v>
      </c>
      <c r="M53" s="44">
        <v>1260</v>
      </c>
      <c r="N53" s="44">
        <v>667</v>
      </c>
      <c r="O53" s="44">
        <v>628</v>
      </c>
      <c r="P53" s="44">
        <v>1295</v>
      </c>
      <c r="Q53" s="44">
        <v>658</v>
      </c>
      <c r="R53" s="44">
        <v>578</v>
      </c>
      <c r="S53" s="44">
        <v>1236</v>
      </c>
      <c r="T53" s="44">
        <v>3915</v>
      </c>
      <c r="U53" s="44">
        <v>3759</v>
      </c>
      <c r="V53" s="44">
        <v>7674</v>
      </c>
      <c r="W53" s="37"/>
      <c r="X53" s="37"/>
      <c r="Y53" s="37"/>
      <c r="Z53" s="37"/>
      <c r="AA53" s="37"/>
      <c r="AB53" s="37"/>
    </row>
    <row r="54" spans="1:28">
      <c r="A54" s="42" t="s">
        <v>63</v>
      </c>
      <c r="B54" s="43">
        <v>108</v>
      </c>
      <c r="C54" s="43">
        <v>107</v>
      </c>
      <c r="D54" s="43">
        <v>215</v>
      </c>
      <c r="E54" s="43">
        <v>115</v>
      </c>
      <c r="F54" s="43">
        <v>119</v>
      </c>
      <c r="G54" s="43">
        <v>234</v>
      </c>
      <c r="H54" s="43">
        <v>126</v>
      </c>
      <c r="I54" s="43">
        <v>134</v>
      </c>
      <c r="J54" s="43">
        <v>260</v>
      </c>
      <c r="K54" s="44">
        <v>141</v>
      </c>
      <c r="L54" s="44">
        <v>136</v>
      </c>
      <c r="M54" s="44">
        <v>277</v>
      </c>
      <c r="N54" s="44">
        <v>109</v>
      </c>
      <c r="O54" s="44">
        <v>121</v>
      </c>
      <c r="P54" s="44">
        <v>230</v>
      </c>
      <c r="Q54" s="44">
        <v>113</v>
      </c>
      <c r="R54" s="44">
        <v>109</v>
      </c>
      <c r="S54" s="44">
        <v>222</v>
      </c>
      <c r="T54" s="44">
        <v>712</v>
      </c>
      <c r="U54" s="44">
        <v>726</v>
      </c>
      <c r="V54" s="44">
        <v>1438</v>
      </c>
      <c r="W54" s="37"/>
      <c r="X54" s="37"/>
      <c r="Y54" s="37"/>
      <c r="Z54" s="37"/>
      <c r="AA54" s="37"/>
      <c r="AB54" s="37"/>
    </row>
    <row r="55" spans="1:28">
      <c r="A55" s="42" t="s">
        <v>64</v>
      </c>
      <c r="B55" s="43">
        <v>651</v>
      </c>
      <c r="C55" s="43">
        <v>733</v>
      </c>
      <c r="D55" s="43">
        <v>1384</v>
      </c>
      <c r="E55" s="43">
        <v>659</v>
      </c>
      <c r="F55" s="43">
        <v>692</v>
      </c>
      <c r="G55" s="43">
        <v>1351</v>
      </c>
      <c r="H55" s="43">
        <v>706</v>
      </c>
      <c r="I55" s="43">
        <v>667</v>
      </c>
      <c r="J55" s="43">
        <v>1373</v>
      </c>
      <c r="K55" s="44">
        <v>710</v>
      </c>
      <c r="L55" s="44">
        <v>697</v>
      </c>
      <c r="M55" s="44">
        <v>1407</v>
      </c>
      <c r="N55" s="44">
        <v>678</v>
      </c>
      <c r="O55" s="44">
        <v>600</v>
      </c>
      <c r="P55" s="44">
        <v>1278</v>
      </c>
      <c r="Q55" s="44">
        <v>678</v>
      </c>
      <c r="R55" s="44">
        <v>651</v>
      </c>
      <c r="S55" s="44">
        <v>1329</v>
      </c>
      <c r="T55" s="44">
        <v>4082</v>
      </c>
      <c r="U55" s="44">
        <v>4040</v>
      </c>
      <c r="V55" s="44">
        <v>8122</v>
      </c>
      <c r="W55" s="37"/>
      <c r="X55" s="37"/>
      <c r="Y55" s="37"/>
      <c r="Z55" s="37"/>
      <c r="AA55" s="37"/>
      <c r="AB55" s="37"/>
    </row>
    <row r="56" spans="1:28" ht="15" thickBot="1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37"/>
      <c r="X56" s="37"/>
      <c r="Y56" s="37"/>
      <c r="Z56" s="37"/>
      <c r="AA56" s="37"/>
      <c r="AB56" s="37"/>
    </row>
    <row r="57" spans="1:28" ht="16.5" customHeight="1" thickBot="1">
      <c r="A57" s="47" t="s">
        <v>5</v>
      </c>
      <c r="B57" s="48" t="s">
        <v>99</v>
      </c>
      <c r="C57" s="48"/>
      <c r="D57" s="48"/>
      <c r="E57" s="48" t="s">
        <v>66</v>
      </c>
      <c r="F57" s="48"/>
      <c r="G57" s="48"/>
      <c r="H57" s="48" t="s">
        <v>67</v>
      </c>
      <c r="I57" s="48"/>
      <c r="J57" s="48"/>
      <c r="K57" s="48" t="s">
        <v>68</v>
      </c>
      <c r="L57" s="48"/>
      <c r="M57" s="48"/>
      <c r="N57" s="48" t="s">
        <v>69</v>
      </c>
      <c r="O57" s="48"/>
      <c r="P57" s="48"/>
      <c r="Q57" s="48" t="s">
        <v>70</v>
      </c>
      <c r="R57" s="48"/>
      <c r="S57" s="48"/>
      <c r="T57" s="48" t="s">
        <v>4</v>
      </c>
      <c r="U57" s="48"/>
      <c r="V57" s="48"/>
      <c r="W57" s="37"/>
      <c r="X57" s="37"/>
      <c r="Y57" s="37"/>
      <c r="Z57" s="37"/>
      <c r="AA57" s="37"/>
      <c r="AB57" s="37"/>
    </row>
    <row r="58" spans="1:28" ht="15" thickBot="1">
      <c r="A58" s="47"/>
      <c r="B58" s="39" t="s">
        <v>0</v>
      </c>
      <c r="C58" s="39" t="s">
        <v>1</v>
      </c>
      <c r="D58" s="39" t="s">
        <v>2</v>
      </c>
      <c r="E58" s="39" t="s">
        <v>0</v>
      </c>
      <c r="F58" s="39" t="s">
        <v>1</v>
      </c>
      <c r="G58" s="39" t="s">
        <v>2</v>
      </c>
      <c r="H58" s="39" t="s">
        <v>0</v>
      </c>
      <c r="I58" s="39" t="s">
        <v>1</v>
      </c>
      <c r="J58" s="39" t="s">
        <v>2</v>
      </c>
      <c r="K58" s="39" t="s">
        <v>0</v>
      </c>
      <c r="L58" s="39" t="s">
        <v>1</v>
      </c>
      <c r="M58" s="39" t="s">
        <v>2</v>
      </c>
      <c r="N58" s="39" t="s">
        <v>0</v>
      </c>
      <c r="O58" s="39" t="s">
        <v>1</v>
      </c>
      <c r="P58" s="39" t="s">
        <v>2</v>
      </c>
      <c r="Q58" s="39" t="s">
        <v>0</v>
      </c>
      <c r="R58" s="39" t="s">
        <v>1</v>
      </c>
      <c r="S58" s="39" t="s">
        <v>2</v>
      </c>
      <c r="T58" s="39" t="s">
        <v>0</v>
      </c>
      <c r="U58" s="39" t="s">
        <v>1</v>
      </c>
      <c r="V58" s="39" t="s">
        <v>2</v>
      </c>
      <c r="W58" s="37"/>
      <c r="X58" s="37"/>
      <c r="Y58" s="37"/>
      <c r="Z58" s="37"/>
      <c r="AA58" s="37"/>
      <c r="AB58" s="37"/>
    </row>
    <row r="59" spans="1:28">
      <c r="A59" s="40" t="s">
        <v>3</v>
      </c>
      <c r="B59" s="41">
        <f t="shared" ref="B59:V59" si="0">SUM(B60:B67)</f>
        <v>60997</v>
      </c>
      <c r="C59" s="41">
        <f t="shared" si="0"/>
        <v>58953</v>
      </c>
      <c r="D59" s="41">
        <f t="shared" si="0"/>
        <v>119950</v>
      </c>
      <c r="E59" s="41">
        <f t="shared" si="0"/>
        <v>60337</v>
      </c>
      <c r="F59" s="41">
        <f t="shared" si="0"/>
        <v>58848</v>
      </c>
      <c r="G59" s="41">
        <f t="shared" si="0"/>
        <v>119185</v>
      </c>
      <c r="H59" s="41">
        <f t="shared" si="0"/>
        <v>60386</v>
      </c>
      <c r="I59" s="41">
        <f t="shared" si="0"/>
        <v>58273</v>
      </c>
      <c r="J59" s="41">
        <f t="shared" si="0"/>
        <v>118659</v>
      </c>
      <c r="K59" s="41">
        <f t="shared" si="0"/>
        <v>59677</v>
      </c>
      <c r="L59" s="41">
        <f t="shared" si="0"/>
        <v>58306</v>
      </c>
      <c r="M59" s="41">
        <f t="shared" si="0"/>
        <v>117983</v>
      </c>
      <c r="N59" s="41">
        <f t="shared" si="0"/>
        <v>59110</v>
      </c>
      <c r="O59" s="41">
        <f t="shared" si="0"/>
        <v>57799</v>
      </c>
      <c r="P59" s="41">
        <f t="shared" si="0"/>
        <v>116909</v>
      </c>
      <c r="Q59" s="41">
        <f t="shared" si="0"/>
        <v>58082</v>
      </c>
      <c r="R59" s="41">
        <f t="shared" si="0"/>
        <v>57472</v>
      </c>
      <c r="S59" s="41">
        <f t="shared" si="0"/>
        <v>115554</v>
      </c>
      <c r="T59" s="41">
        <f t="shared" si="0"/>
        <v>358589</v>
      </c>
      <c r="U59" s="41">
        <f t="shared" si="0"/>
        <v>349651</v>
      </c>
      <c r="V59" s="41">
        <f t="shared" si="0"/>
        <v>708240</v>
      </c>
      <c r="W59" s="37"/>
      <c r="X59" s="37"/>
      <c r="Y59" s="37"/>
      <c r="Z59" s="37"/>
      <c r="AA59" s="37"/>
      <c r="AB59" s="37"/>
    </row>
    <row r="60" spans="1:28">
      <c r="A60" s="42" t="s">
        <v>6</v>
      </c>
      <c r="B60" s="43">
        <f t="shared" ref="B60:V60" si="1">B12+B23+B31+B38+B39</f>
        <v>5862</v>
      </c>
      <c r="C60" s="43">
        <f t="shared" si="1"/>
        <v>5727</v>
      </c>
      <c r="D60" s="43">
        <f t="shared" si="1"/>
        <v>11589</v>
      </c>
      <c r="E60" s="43">
        <f t="shared" si="1"/>
        <v>5802</v>
      </c>
      <c r="F60" s="43">
        <f t="shared" si="1"/>
        <v>5647</v>
      </c>
      <c r="G60" s="43">
        <f t="shared" si="1"/>
        <v>11449</v>
      </c>
      <c r="H60" s="43">
        <f t="shared" si="1"/>
        <v>5632</v>
      </c>
      <c r="I60" s="43">
        <f t="shared" si="1"/>
        <v>5464</v>
      </c>
      <c r="J60" s="43">
        <f t="shared" si="1"/>
        <v>11096</v>
      </c>
      <c r="K60" s="44">
        <f t="shared" si="1"/>
        <v>5670</v>
      </c>
      <c r="L60" s="44">
        <f t="shared" si="1"/>
        <v>5519</v>
      </c>
      <c r="M60" s="44">
        <f t="shared" si="1"/>
        <v>11189</v>
      </c>
      <c r="N60" s="44">
        <f t="shared" si="1"/>
        <v>5686</v>
      </c>
      <c r="O60" s="44">
        <f t="shared" si="1"/>
        <v>5438</v>
      </c>
      <c r="P60" s="44">
        <f t="shared" si="1"/>
        <v>11124</v>
      </c>
      <c r="Q60" s="44">
        <f t="shared" si="1"/>
        <v>5446</v>
      </c>
      <c r="R60" s="44">
        <f t="shared" si="1"/>
        <v>5270</v>
      </c>
      <c r="S60" s="44">
        <f t="shared" si="1"/>
        <v>10716</v>
      </c>
      <c r="T60" s="44">
        <f t="shared" si="1"/>
        <v>34098</v>
      </c>
      <c r="U60" s="44">
        <f t="shared" si="1"/>
        <v>33065</v>
      </c>
      <c r="V60" s="44">
        <f t="shared" si="1"/>
        <v>67163</v>
      </c>
      <c r="W60" s="37"/>
      <c r="X60" s="37"/>
      <c r="Y60" s="37"/>
      <c r="Z60" s="37"/>
      <c r="AA60" s="37"/>
      <c r="AB60" s="37"/>
    </row>
    <row r="61" spans="1:28">
      <c r="A61" s="42" t="s">
        <v>7</v>
      </c>
      <c r="B61" s="43">
        <f t="shared" ref="B61:V61" si="2">B15+B22+B41+B42+B43+B49+B52+B54</f>
        <v>3324</v>
      </c>
      <c r="C61" s="43">
        <f t="shared" si="2"/>
        <v>3176</v>
      </c>
      <c r="D61" s="43">
        <f t="shared" si="2"/>
        <v>6500</v>
      </c>
      <c r="E61" s="43">
        <f t="shared" si="2"/>
        <v>3356</v>
      </c>
      <c r="F61" s="43">
        <f t="shared" si="2"/>
        <v>3233</v>
      </c>
      <c r="G61" s="43">
        <f t="shared" si="2"/>
        <v>6589</v>
      </c>
      <c r="H61" s="43">
        <f t="shared" si="2"/>
        <v>3394</v>
      </c>
      <c r="I61" s="43">
        <f t="shared" si="2"/>
        <v>3258</v>
      </c>
      <c r="J61" s="43">
        <f t="shared" si="2"/>
        <v>6652</v>
      </c>
      <c r="K61" s="44">
        <f t="shared" si="2"/>
        <v>3363</v>
      </c>
      <c r="L61" s="44">
        <f t="shared" si="2"/>
        <v>3282</v>
      </c>
      <c r="M61" s="44">
        <f t="shared" si="2"/>
        <v>6645</v>
      </c>
      <c r="N61" s="44">
        <f t="shared" si="2"/>
        <v>3294</v>
      </c>
      <c r="O61" s="44">
        <f t="shared" si="2"/>
        <v>3231</v>
      </c>
      <c r="P61" s="44">
        <f t="shared" si="2"/>
        <v>6525</v>
      </c>
      <c r="Q61" s="44">
        <f t="shared" si="2"/>
        <v>3306</v>
      </c>
      <c r="R61" s="44">
        <f t="shared" si="2"/>
        <v>3310</v>
      </c>
      <c r="S61" s="44">
        <f t="shared" si="2"/>
        <v>6616</v>
      </c>
      <c r="T61" s="44">
        <f t="shared" si="2"/>
        <v>20037</v>
      </c>
      <c r="U61" s="44">
        <f t="shared" si="2"/>
        <v>19490</v>
      </c>
      <c r="V61" s="44">
        <f t="shared" si="2"/>
        <v>39527</v>
      </c>
      <c r="W61" s="37"/>
      <c r="X61" s="37"/>
      <c r="Y61" s="37"/>
      <c r="Z61" s="37"/>
      <c r="AA61" s="37"/>
      <c r="AB61" s="37"/>
    </row>
    <row r="62" spans="1:28">
      <c r="A62" s="42" t="s">
        <v>8</v>
      </c>
      <c r="B62" s="43">
        <f t="shared" ref="B62:V62" si="3">B29</f>
        <v>15801</v>
      </c>
      <c r="C62" s="43">
        <f t="shared" si="3"/>
        <v>15269</v>
      </c>
      <c r="D62" s="43">
        <f t="shared" si="3"/>
        <v>31070</v>
      </c>
      <c r="E62" s="43">
        <f t="shared" si="3"/>
        <v>15417</v>
      </c>
      <c r="F62" s="43">
        <f t="shared" si="3"/>
        <v>15205</v>
      </c>
      <c r="G62" s="43">
        <f t="shared" si="3"/>
        <v>30622</v>
      </c>
      <c r="H62" s="43">
        <f t="shared" si="3"/>
        <v>15741</v>
      </c>
      <c r="I62" s="43">
        <f t="shared" si="3"/>
        <v>14982</v>
      </c>
      <c r="J62" s="43">
        <f t="shared" si="3"/>
        <v>30723</v>
      </c>
      <c r="K62" s="44">
        <f t="shared" si="3"/>
        <v>15359</v>
      </c>
      <c r="L62" s="44">
        <f t="shared" si="3"/>
        <v>15009</v>
      </c>
      <c r="M62" s="44">
        <f t="shared" si="3"/>
        <v>30368</v>
      </c>
      <c r="N62" s="44">
        <f t="shared" si="3"/>
        <v>15310</v>
      </c>
      <c r="O62" s="44">
        <f t="shared" si="3"/>
        <v>15204</v>
      </c>
      <c r="P62" s="44">
        <f t="shared" si="3"/>
        <v>30514</v>
      </c>
      <c r="Q62" s="44">
        <f t="shared" si="3"/>
        <v>15261</v>
      </c>
      <c r="R62" s="44">
        <f t="shared" si="3"/>
        <v>15029</v>
      </c>
      <c r="S62" s="44">
        <f t="shared" si="3"/>
        <v>30290</v>
      </c>
      <c r="T62" s="44">
        <f t="shared" si="3"/>
        <v>92889</v>
      </c>
      <c r="U62" s="44">
        <f t="shared" si="3"/>
        <v>90698</v>
      </c>
      <c r="V62" s="44">
        <f t="shared" si="3"/>
        <v>183587</v>
      </c>
      <c r="W62" s="37"/>
      <c r="X62" s="37"/>
      <c r="Y62" s="37"/>
      <c r="Z62" s="37"/>
      <c r="AA62" s="37"/>
      <c r="AB62" s="37"/>
    </row>
    <row r="63" spans="1:28">
      <c r="A63" s="42" t="s">
        <v>9</v>
      </c>
      <c r="B63" s="43">
        <f t="shared" ref="B63:V63" si="4">B17+B24+B34+B35+B40+B46</f>
        <v>7712</v>
      </c>
      <c r="C63" s="43">
        <f t="shared" si="4"/>
        <v>7257</v>
      </c>
      <c r="D63" s="43">
        <f t="shared" si="4"/>
        <v>14969</v>
      </c>
      <c r="E63" s="43">
        <f t="shared" si="4"/>
        <v>7418</v>
      </c>
      <c r="F63" s="43">
        <f t="shared" si="4"/>
        <v>7269</v>
      </c>
      <c r="G63" s="43">
        <f t="shared" si="4"/>
        <v>14687</v>
      </c>
      <c r="H63" s="43">
        <f t="shared" si="4"/>
        <v>7354</v>
      </c>
      <c r="I63" s="43">
        <f t="shared" si="4"/>
        <v>7269</v>
      </c>
      <c r="J63" s="43">
        <f t="shared" si="4"/>
        <v>14623</v>
      </c>
      <c r="K63" s="44">
        <f t="shared" si="4"/>
        <v>7437</v>
      </c>
      <c r="L63" s="44">
        <f t="shared" si="4"/>
        <v>7238</v>
      </c>
      <c r="M63" s="44">
        <f t="shared" si="4"/>
        <v>14675</v>
      </c>
      <c r="N63" s="44">
        <f t="shared" si="4"/>
        <v>7229</v>
      </c>
      <c r="O63" s="44">
        <f t="shared" si="4"/>
        <v>7014</v>
      </c>
      <c r="P63" s="44">
        <f t="shared" si="4"/>
        <v>14243</v>
      </c>
      <c r="Q63" s="44">
        <f t="shared" si="4"/>
        <v>6916</v>
      </c>
      <c r="R63" s="44">
        <f t="shared" si="4"/>
        <v>6955</v>
      </c>
      <c r="S63" s="44">
        <f t="shared" si="4"/>
        <v>13871</v>
      </c>
      <c r="T63" s="44">
        <f t="shared" si="4"/>
        <v>44066</v>
      </c>
      <c r="U63" s="44">
        <f t="shared" si="4"/>
        <v>43002</v>
      </c>
      <c r="V63" s="44">
        <f t="shared" si="4"/>
        <v>87068</v>
      </c>
      <c r="W63" s="37"/>
      <c r="X63" s="37"/>
      <c r="Y63" s="37"/>
      <c r="Z63" s="37"/>
      <c r="AA63" s="37"/>
      <c r="AB63" s="37"/>
    </row>
    <row r="64" spans="1:28">
      <c r="A64" s="42" t="s">
        <v>10</v>
      </c>
      <c r="B64" s="43">
        <f t="shared" ref="B64:V64" si="5">B13+B14+B16+B18+B20+B44+B53</f>
        <v>9784</v>
      </c>
      <c r="C64" s="43">
        <f t="shared" si="5"/>
        <v>9755</v>
      </c>
      <c r="D64" s="43">
        <f t="shared" si="5"/>
        <v>19539</v>
      </c>
      <c r="E64" s="43">
        <f t="shared" si="5"/>
        <v>10019</v>
      </c>
      <c r="F64" s="43">
        <f t="shared" si="5"/>
        <v>9759</v>
      </c>
      <c r="G64" s="43">
        <f t="shared" si="5"/>
        <v>19778</v>
      </c>
      <c r="H64" s="43">
        <f t="shared" si="5"/>
        <v>10075</v>
      </c>
      <c r="I64" s="43">
        <f t="shared" si="5"/>
        <v>9668</v>
      </c>
      <c r="J64" s="43">
        <f t="shared" si="5"/>
        <v>19743</v>
      </c>
      <c r="K64" s="44">
        <f t="shared" si="5"/>
        <v>9863</v>
      </c>
      <c r="L64" s="44">
        <f t="shared" si="5"/>
        <v>9701</v>
      </c>
      <c r="M64" s="44">
        <f t="shared" si="5"/>
        <v>19564</v>
      </c>
      <c r="N64" s="44">
        <f t="shared" si="5"/>
        <v>9810</v>
      </c>
      <c r="O64" s="44">
        <f t="shared" si="5"/>
        <v>9726</v>
      </c>
      <c r="P64" s="44">
        <f t="shared" si="5"/>
        <v>19536</v>
      </c>
      <c r="Q64" s="44">
        <f t="shared" si="5"/>
        <v>9734</v>
      </c>
      <c r="R64" s="44">
        <f t="shared" si="5"/>
        <v>9587</v>
      </c>
      <c r="S64" s="44">
        <f t="shared" si="5"/>
        <v>19321</v>
      </c>
      <c r="T64" s="44">
        <f t="shared" si="5"/>
        <v>59285</v>
      </c>
      <c r="U64" s="44">
        <f t="shared" si="5"/>
        <v>58196</v>
      </c>
      <c r="V64" s="44">
        <f t="shared" si="5"/>
        <v>117481</v>
      </c>
      <c r="W64" s="37"/>
      <c r="X64" s="37"/>
      <c r="Y64" s="37"/>
      <c r="Z64" s="37"/>
      <c r="AA64" s="37"/>
      <c r="AB64" s="37"/>
    </row>
    <row r="65" spans="1:28">
      <c r="A65" s="42" t="s">
        <v>11</v>
      </c>
      <c r="B65" s="43">
        <f t="shared" ref="B65:V65" si="6">B10+B21+B25+B26+B32+B33</f>
        <v>9289</v>
      </c>
      <c r="C65" s="43">
        <f t="shared" si="6"/>
        <v>8974</v>
      </c>
      <c r="D65" s="43">
        <f t="shared" si="6"/>
        <v>18263</v>
      </c>
      <c r="E65" s="43">
        <f t="shared" si="6"/>
        <v>9099</v>
      </c>
      <c r="F65" s="43">
        <f t="shared" si="6"/>
        <v>8691</v>
      </c>
      <c r="G65" s="43">
        <f t="shared" si="6"/>
        <v>17790</v>
      </c>
      <c r="H65" s="43">
        <f t="shared" si="6"/>
        <v>9064</v>
      </c>
      <c r="I65" s="43">
        <f t="shared" si="6"/>
        <v>8627</v>
      </c>
      <c r="J65" s="43">
        <f t="shared" si="6"/>
        <v>17691</v>
      </c>
      <c r="K65" s="44">
        <f t="shared" si="6"/>
        <v>8775</v>
      </c>
      <c r="L65" s="44">
        <f t="shared" si="6"/>
        <v>8669</v>
      </c>
      <c r="M65" s="44">
        <f t="shared" si="6"/>
        <v>17444</v>
      </c>
      <c r="N65" s="44">
        <f t="shared" si="6"/>
        <v>8748</v>
      </c>
      <c r="O65" s="44">
        <f t="shared" si="6"/>
        <v>8326</v>
      </c>
      <c r="P65" s="44">
        <f t="shared" si="6"/>
        <v>17074</v>
      </c>
      <c r="Q65" s="44">
        <f t="shared" si="6"/>
        <v>8531</v>
      </c>
      <c r="R65" s="44">
        <f t="shared" si="6"/>
        <v>8406</v>
      </c>
      <c r="S65" s="44">
        <f t="shared" si="6"/>
        <v>16937</v>
      </c>
      <c r="T65" s="44">
        <f t="shared" si="6"/>
        <v>53506</v>
      </c>
      <c r="U65" s="44">
        <f t="shared" si="6"/>
        <v>51693</v>
      </c>
      <c r="V65" s="44">
        <f t="shared" si="6"/>
        <v>105199</v>
      </c>
      <c r="W65" s="37"/>
      <c r="X65" s="37"/>
      <c r="Y65" s="37"/>
      <c r="Z65" s="37"/>
      <c r="AA65" s="37"/>
      <c r="AB65" s="37"/>
    </row>
    <row r="66" spans="1:28">
      <c r="A66" s="42" t="s">
        <v>12</v>
      </c>
      <c r="B66" s="43">
        <f t="shared" ref="B66:V66" si="7">B27+B30+B36+B50+B51+B55</f>
        <v>6053</v>
      </c>
      <c r="C66" s="43">
        <f t="shared" si="7"/>
        <v>5916</v>
      </c>
      <c r="D66" s="43">
        <f t="shared" si="7"/>
        <v>11969</v>
      </c>
      <c r="E66" s="43">
        <f t="shared" si="7"/>
        <v>6091</v>
      </c>
      <c r="F66" s="43">
        <f t="shared" si="7"/>
        <v>5991</v>
      </c>
      <c r="G66" s="43">
        <f t="shared" si="7"/>
        <v>12082</v>
      </c>
      <c r="H66" s="43">
        <f t="shared" si="7"/>
        <v>6025</v>
      </c>
      <c r="I66" s="43">
        <f t="shared" si="7"/>
        <v>5969</v>
      </c>
      <c r="J66" s="43">
        <f t="shared" si="7"/>
        <v>11994</v>
      </c>
      <c r="K66" s="44">
        <f t="shared" si="7"/>
        <v>6161</v>
      </c>
      <c r="L66" s="44">
        <f t="shared" si="7"/>
        <v>5914</v>
      </c>
      <c r="M66" s="44">
        <f t="shared" si="7"/>
        <v>12075</v>
      </c>
      <c r="N66" s="44">
        <f t="shared" si="7"/>
        <v>6018</v>
      </c>
      <c r="O66" s="44">
        <f t="shared" si="7"/>
        <v>5942</v>
      </c>
      <c r="P66" s="44">
        <f t="shared" si="7"/>
        <v>11960</v>
      </c>
      <c r="Q66" s="44">
        <f t="shared" si="7"/>
        <v>5950</v>
      </c>
      <c r="R66" s="44">
        <f t="shared" si="7"/>
        <v>6068</v>
      </c>
      <c r="S66" s="44">
        <f t="shared" si="7"/>
        <v>12018</v>
      </c>
      <c r="T66" s="44">
        <f t="shared" si="7"/>
        <v>36298</v>
      </c>
      <c r="U66" s="44">
        <f t="shared" si="7"/>
        <v>35800</v>
      </c>
      <c r="V66" s="44">
        <f t="shared" si="7"/>
        <v>72098</v>
      </c>
      <c r="W66" s="37"/>
      <c r="X66" s="37"/>
      <c r="Y66" s="37"/>
      <c r="Z66" s="37"/>
      <c r="AA66" s="37"/>
      <c r="AB66" s="37"/>
    </row>
    <row r="67" spans="1:28">
      <c r="A67" s="42" t="s">
        <v>13</v>
      </c>
      <c r="B67" s="43">
        <f t="shared" ref="B67:V67" si="8">B11+B19+B28+B37+B45+B47+B48</f>
        <v>3172</v>
      </c>
      <c r="C67" s="43">
        <f t="shared" si="8"/>
        <v>2879</v>
      </c>
      <c r="D67" s="43">
        <f t="shared" si="8"/>
        <v>6051</v>
      </c>
      <c r="E67" s="43">
        <f t="shared" si="8"/>
        <v>3135</v>
      </c>
      <c r="F67" s="43">
        <f t="shared" si="8"/>
        <v>3053</v>
      </c>
      <c r="G67" s="43">
        <f t="shared" si="8"/>
        <v>6188</v>
      </c>
      <c r="H67" s="43">
        <f t="shared" si="8"/>
        <v>3101</v>
      </c>
      <c r="I67" s="43">
        <f t="shared" si="8"/>
        <v>3036</v>
      </c>
      <c r="J67" s="43">
        <f t="shared" si="8"/>
        <v>6137</v>
      </c>
      <c r="K67" s="44">
        <f t="shared" si="8"/>
        <v>3049</v>
      </c>
      <c r="L67" s="44">
        <f t="shared" si="8"/>
        <v>2974</v>
      </c>
      <c r="M67" s="44">
        <f t="shared" si="8"/>
        <v>6023</v>
      </c>
      <c r="N67" s="44">
        <f t="shared" si="8"/>
        <v>3015</v>
      </c>
      <c r="O67" s="44">
        <f t="shared" si="8"/>
        <v>2918</v>
      </c>
      <c r="P67" s="44">
        <f t="shared" si="8"/>
        <v>5933</v>
      </c>
      <c r="Q67" s="44">
        <f t="shared" si="8"/>
        <v>2938</v>
      </c>
      <c r="R67" s="44">
        <f t="shared" si="8"/>
        <v>2847</v>
      </c>
      <c r="S67" s="44">
        <f t="shared" si="8"/>
        <v>5785</v>
      </c>
      <c r="T67" s="44">
        <f t="shared" si="8"/>
        <v>18410</v>
      </c>
      <c r="U67" s="44">
        <f t="shared" si="8"/>
        <v>17707</v>
      </c>
      <c r="V67" s="44">
        <f t="shared" si="8"/>
        <v>36117</v>
      </c>
      <c r="W67" s="37"/>
      <c r="X67" s="37"/>
      <c r="Y67" s="37"/>
      <c r="Z67" s="37"/>
      <c r="AA67" s="37"/>
      <c r="AB67" s="37"/>
    </row>
    <row r="68" spans="1:28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70" spans="1:28">
      <c r="A70" s="46" t="s">
        <v>85</v>
      </c>
    </row>
  </sheetData>
  <mergeCells count="16">
    <mergeCell ref="A7:A8"/>
    <mergeCell ref="Q57:S57"/>
    <mergeCell ref="T57:V57"/>
    <mergeCell ref="A57:A58"/>
    <mergeCell ref="K7:M7"/>
    <mergeCell ref="N7:P7"/>
    <mergeCell ref="Q7:S7"/>
    <mergeCell ref="T7:V7"/>
    <mergeCell ref="B57:D57"/>
    <mergeCell ref="E57:G57"/>
    <mergeCell ref="H57:J57"/>
    <mergeCell ref="K57:M57"/>
    <mergeCell ref="N57:P57"/>
    <mergeCell ref="B7:D7"/>
    <mergeCell ref="E7:G7"/>
    <mergeCell ref="H7:J7"/>
  </mergeCells>
  <hyperlinks>
    <hyperlink ref="V5" location="Contenido!A1" display="Contenido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0"/>
  <sheetViews>
    <sheetView zoomScaleNormal="100" workbookViewId="0"/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6" ht="18">
      <c r="A1" s="35" t="s">
        <v>14</v>
      </c>
    </row>
    <row r="2" spans="1:26" ht="20.25">
      <c r="A2" s="36" t="s">
        <v>93</v>
      </c>
    </row>
    <row r="3" spans="1:26" ht="18">
      <c r="A3" s="35" t="s">
        <v>95</v>
      </c>
    </row>
    <row r="4" spans="1:26" ht="18">
      <c r="A4" s="35" t="s">
        <v>86</v>
      </c>
    </row>
    <row r="5" spans="1:26" ht="18">
      <c r="A5" s="35" t="s">
        <v>65</v>
      </c>
      <c r="K5" s="37"/>
      <c r="L5" s="37"/>
      <c r="M5" s="38"/>
      <c r="N5" s="37"/>
      <c r="O5" s="37"/>
      <c r="P5" s="38"/>
      <c r="Q5" s="37"/>
      <c r="R5" s="37"/>
      <c r="S5" s="38"/>
      <c r="T5" s="37"/>
      <c r="U5" s="37"/>
      <c r="V5" s="38" t="s">
        <v>17</v>
      </c>
    </row>
    <row r="6" spans="1:26" ht="15" thickBot="1">
      <c r="M6" s="38"/>
      <c r="P6" s="38"/>
      <c r="S6" s="38"/>
      <c r="V6" s="38"/>
    </row>
    <row r="7" spans="1:26" ht="15" thickBot="1">
      <c r="A7" s="47" t="s">
        <v>18</v>
      </c>
      <c r="B7" s="48" t="s">
        <v>100</v>
      </c>
      <c r="C7" s="48"/>
      <c r="D7" s="48"/>
      <c r="E7" s="48" t="s">
        <v>71</v>
      </c>
      <c r="F7" s="48"/>
      <c r="G7" s="48"/>
      <c r="H7" s="48" t="s">
        <v>72</v>
      </c>
      <c r="I7" s="48"/>
      <c r="J7" s="48"/>
      <c r="K7" s="48" t="s">
        <v>73</v>
      </c>
      <c r="L7" s="48"/>
      <c r="M7" s="48"/>
      <c r="N7" s="48" t="s">
        <v>74</v>
      </c>
      <c r="O7" s="48"/>
      <c r="P7" s="48"/>
      <c r="Q7" s="48" t="s">
        <v>75</v>
      </c>
      <c r="R7" s="48"/>
      <c r="S7" s="48"/>
      <c r="T7" s="48" t="s">
        <v>76</v>
      </c>
      <c r="U7" s="48"/>
      <c r="V7" s="48"/>
    </row>
    <row r="8" spans="1:26" ht="15" thickBot="1">
      <c r="A8" s="47"/>
      <c r="B8" s="39" t="s">
        <v>0</v>
      </c>
      <c r="C8" s="39" t="s">
        <v>1</v>
      </c>
      <c r="D8" s="39" t="s">
        <v>2</v>
      </c>
      <c r="E8" s="39" t="s">
        <v>0</v>
      </c>
      <c r="F8" s="39" t="s">
        <v>1</v>
      </c>
      <c r="G8" s="39" t="s">
        <v>2</v>
      </c>
      <c r="H8" s="39" t="s">
        <v>0</v>
      </c>
      <c r="I8" s="39" t="s">
        <v>1</v>
      </c>
      <c r="J8" s="39" t="s">
        <v>2</v>
      </c>
      <c r="K8" s="39" t="s">
        <v>0</v>
      </c>
      <c r="L8" s="39" t="s">
        <v>1</v>
      </c>
      <c r="M8" s="39" t="s">
        <v>2</v>
      </c>
      <c r="N8" s="39" t="s">
        <v>0</v>
      </c>
      <c r="O8" s="39" t="s">
        <v>1</v>
      </c>
      <c r="P8" s="39" t="s">
        <v>2</v>
      </c>
      <c r="Q8" s="39" t="s">
        <v>0</v>
      </c>
      <c r="R8" s="39" t="s">
        <v>1</v>
      </c>
      <c r="S8" s="39" t="s">
        <v>2</v>
      </c>
      <c r="T8" s="39" t="s">
        <v>0</v>
      </c>
      <c r="U8" s="39" t="s">
        <v>1</v>
      </c>
      <c r="V8" s="39" t="s">
        <v>2</v>
      </c>
      <c r="W8" s="37"/>
    </row>
    <row r="9" spans="1:26">
      <c r="A9" s="40" t="s">
        <v>3</v>
      </c>
      <c r="B9" s="41">
        <v>60789</v>
      </c>
      <c r="C9" s="41">
        <v>58812</v>
      </c>
      <c r="D9" s="41">
        <v>119601</v>
      </c>
      <c r="E9" s="41">
        <v>60009</v>
      </c>
      <c r="F9" s="41">
        <v>58537</v>
      </c>
      <c r="G9" s="41">
        <v>118546</v>
      </c>
      <c r="H9" s="41">
        <v>60047</v>
      </c>
      <c r="I9" s="41">
        <v>58052</v>
      </c>
      <c r="J9" s="41">
        <v>118099</v>
      </c>
      <c r="K9" s="41">
        <v>59449</v>
      </c>
      <c r="L9" s="41">
        <v>58159</v>
      </c>
      <c r="M9" s="41">
        <v>117608</v>
      </c>
      <c r="N9" s="41">
        <v>58919</v>
      </c>
      <c r="O9" s="41">
        <v>57690</v>
      </c>
      <c r="P9" s="41">
        <v>116609</v>
      </c>
      <c r="Q9" s="41">
        <v>57989</v>
      </c>
      <c r="R9" s="41">
        <v>57407</v>
      </c>
      <c r="S9" s="41">
        <v>115396</v>
      </c>
      <c r="T9" s="41">
        <f>B9+E9+H9+K9+N9+Q9</f>
        <v>357202</v>
      </c>
      <c r="U9" s="41">
        <f t="shared" ref="U9:V9" si="0">C9+F9+I9+L9+O9+R9</f>
        <v>348657</v>
      </c>
      <c r="V9" s="41">
        <f t="shared" si="0"/>
        <v>705859</v>
      </c>
      <c r="W9" s="37"/>
      <c r="X9" s="37"/>
      <c r="Y9" s="37"/>
      <c r="Z9" s="37"/>
    </row>
    <row r="10" spans="1:26">
      <c r="A10" s="42" t="s">
        <v>19</v>
      </c>
      <c r="B10" s="43">
        <v>945</v>
      </c>
      <c r="C10" s="43">
        <v>938</v>
      </c>
      <c r="D10" s="43">
        <v>1883</v>
      </c>
      <c r="E10" s="43">
        <v>916</v>
      </c>
      <c r="F10" s="43">
        <v>861</v>
      </c>
      <c r="G10" s="43">
        <v>1777</v>
      </c>
      <c r="H10" s="43">
        <v>937</v>
      </c>
      <c r="I10" s="43">
        <v>886</v>
      </c>
      <c r="J10" s="43">
        <v>1823</v>
      </c>
      <c r="K10" s="44">
        <v>913</v>
      </c>
      <c r="L10" s="44">
        <v>928</v>
      </c>
      <c r="M10" s="44">
        <v>1841</v>
      </c>
      <c r="N10" s="44">
        <v>890</v>
      </c>
      <c r="O10" s="44">
        <v>802</v>
      </c>
      <c r="P10" s="44">
        <v>1692</v>
      </c>
      <c r="Q10" s="44">
        <v>842</v>
      </c>
      <c r="R10" s="44">
        <v>870</v>
      </c>
      <c r="S10" s="44">
        <v>1712</v>
      </c>
      <c r="T10" s="44">
        <f t="shared" ref="T10:T55" si="1">B10+E10+H10+K10+N10+Q10</f>
        <v>5443</v>
      </c>
      <c r="U10" s="44">
        <f t="shared" ref="U10:U55" si="2">C10+F10+I10+L10+O10+R10</f>
        <v>5285</v>
      </c>
      <c r="V10" s="44">
        <f t="shared" ref="V10:V55" si="3">D10+G10+J10+M10+P10+S10</f>
        <v>10728</v>
      </c>
      <c r="W10" s="37"/>
      <c r="X10" s="37"/>
      <c r="Y10" s="37"/>
      <c r="Z10" s="37"/>
    </row>
    <row r="11" spans="1:26">
      <c r="A11" s="42" t="s">
        <v>20</v>
      </c>
      <c r="B11" s="43">
        <v>1050</v>
      </c>
      <c r="C11" s="43">
        <v>999</v>
      </c>
      <c r="D11" s="43">
        <v>2049</v>
      </c>
      <c r="E11" s="43">
        <v>1032</v>
      </c>
      <c r="F11" s="43">
        <v>978</v>
      </c>
      <c r="G11" s="43">
        <v>2010</v>
      </c>
      <c r="H11" s="43">
        <v>1047</v>
      </c>
      <c r="I11" s="43">
        <v>986</v>
      </c>
      <c r="J11" s="43">
        <v>2033</v>
      </c>
      <c r="K11" s="44">
        <v>975</v>
      </c>
      <c r="L11" s="44">
        <v>1023</v>
      </c>
      <c r="M11" s="44">
        <v>1998</v>
      </c>
      <c r="N11" s="44">
        <v>1029</v>
      </c>
      <c r="O11" s="44">
        <v>1026</v>
      </c>
      <c r="P11" s="44">
        <v>2055</v>
      </c>
      <c r="Q11" s="44">
        <v>1035</v>
      </c>
      <c r="R11" s="44">
        <v>903</v>
      </c>
      <c r="S11" s="44">
        <v>1938</v>
      </c>
      <c r="T11" s="44">
        <f t="shared" si="1"/>
        <v>6168</v>
      </c>
      <c r="U11" s="44">
        <f t="shared" si="2"/>
        <v>5915</v>
      </c>
      <c r="V11" s="44">
        <f t="shared" si="3"/>
        <v>12083</v>
      </c>
      <c r="W11" s="37"/>
      <c r="X11" s="37"/>
      <c r="Y11" s="37"/>
      <c r="Z11" s="37"/>
    </row>
    <row r="12" spans="1:26">
      <c r="A12" s="42" t="s">
        <v>21</v>
      </c>
      <c r="B12" s="43">
        <v>1880</v>
      </c>
      <c r="C12" s="43">
        <v>1876</v>
      </c>
      <c r="D12" s="43">
        <v>3756</v>
      </c>
      <c r="E12" s="43">
        <v>1839</v>
      </c>
      <c r="F12" s="43">
        <v>1790</v>
      </c>
      <c r="G12" s="43">
        <v>3629</v>
      </c>
      <c r="H12" s="43">
        <v>1792</v>
      </c>
      <c r="I12" s="43">
        <v>1769</v>
      </c>
      <c r="J12" s="43">
        <v>3561</v>
      </c>
      <c r="K12" s="44">
        <v>1964</v>
      </c>
      <c r="L12" s="44">
        <v>1818</v>
      </c>
      <c r="M12" s="44">
        <v>3782</v>
      </c>
      <c r="N12" s="44">
        <v>1913</v>
      </c>
      <c r="O12" s="44">
        <v>1810</v>
      </c>
      <c r="P12" s="44">
        <v>3723</v>
      </c>
      <c r="Q12" s="44">
        <v>1829</v>
      </c>
      <c r="R12" s="44">
        <v>1761</v>
      </c>
      <c r="S12" s="44">
        <v>3590</v>
      </c>
      <c r="T12" s="44">
        <f t="shared" si="1"/>
        <v>11217</v>
      </c>
      <c r="U12" s="44">
        <f t="shared" si="2"/>
        <v>10824</v>
      </c>
      <c r="V12" s="44">
        <f t="shared" si="3"/>
        <v>22041</v>
      </c>
      <c r="W12" s="37"/>
      <c r="X12" s="37"/>
      <c r="Y12" s="37"/>
      <c r="Z12" s="37"/>
    </row>
    <row r="13" spans="1:26">
      <c r="A13" s="42" t="s">
        <v>22</v>
      </c>
      <c r="B13" s="43">
        <v>686</v>
      </c>
      <c r="C13" s="43">
        <v>706</v>
      </c>
      <c r="D13" s="43">
        <v>1392</v>
      </c>
      <c r="E13" s="43">
        <v>699</v>
      </c>
      <c r="F13" s="43">
        <v>694</v>
      </c>
      <c r="G13" s="43">
        <v>1393</v>
      </c>
      <c r="H13" s="43">
        <v>696</v>
      </c>
      <c r="I13" s="43">
        <v>690</v>
      </c>
      <c r="J13" s="43">
        <v>1386</v>
      </c>
      <c r="K13" s="44">
        <v>718</v>
      </c>
      <c r="L13" s="44">
        <v>649</v>
      </c>
      <c r="M13" s="44">
        <v>1367</v>
      </c>
      <c r="N13" s="44">
        <v>667</v>
      </c>
      <c r="O13" s="44">
        <v>743</v>
      </c>
      <c r="P13" s="44">
        <v>1410</v>
      </c>
      <c r="Q13" s="44">
        <v>689</v>
      </c>
      <c r="R13" s="44">
        <v>694</v>
      </c>
      <c r="S13" s="44">
        <v>1383</v>
      </c>
      <c r="T13" s="44">
        <f t="shared" si="1"/>
        <v>4155</v>
      </c>
      <c r="U13" s="44">
        <f t="shared" si="2"/>
        <v>4176</v>
      </c>
      <c r="V13" s="44">
        <f t="shared" si="3"/>
        <v>8331</v>
      </c>
      <c r="W13" s="37"/>
      <c r="X13" s="37"/>
      <c r="Y13" s="37"/>
      <c r="Z13" s="37"/>
    </row>
    <row r="14" spans="1:26">
      <c r="A14" s="42" t="s">
        <v>23</v>
      </c>
      <c r="B14" s="43">
        <v>1007</v>
      </c>
      <c r="C14" s="43">
        <v>1065</v>
      </c>
      <c r="D14" s="43">
        <v>2072</v>
      </c>
      <c r="E14" s="43">
        <v>1034</v>
      </c>
      <c r="F14" s="43">
        <v>1041</v>
      </c>
      <c r="G14" s="43">
        <v>2075</v>
      </c>
      <c r="H14" s="43">
        <v>1036</v>
      </c>
      <c r="I14" s="43">
        <v>1006</v>
      </c>
      <c r="J14" s="43">
        <v>2042</v>
      </c>
      <c r="K14" s="44">
        <v>1034</v>
      </c>
      <c r="L14" s="44">
        <v>938</v>
      </c>
      <c r="M14" s="44">
        <v>1972</v>
      </c>
      <c r="N14" s="44">
        <v>1005</v>
      </c>
      <c r="O14" s="44">
        <v>1036</v>
      </c>
      <c r="P14" s="44">
        <v>2041</v>
      </c>
      <c r="Q14" s="44">
        <v>1034</v>
      </c>
      <c r="R14" s="44">
        <v>987</v>
      </c>
      <c r="S14" s="44">
        <v>2021</v>
      </c>
      <c r="T14" s="44">
        <f t="shared" si="1"/>
        <v>6150</v>
      </c>
      <c r="U14" s="44">
        <f t="shared" si="2"/>
        <v>6073</v>
      </c>
      <c r="V14" s="44">
        <f t="shared" si="3"/>
        <v>12223</v>
      </c>
      <c r="W14" s="37"/>
      <c r="X14" s="37"/>
      <c r="Y14" s="37"/>
      <c r="Z14" s="37"/>
    </row>
    <row r="15" spans="1:26">
      <c r="A15" s="42" t="s">
        <v>24</v>
      </c>
      <c r="B15" s="43">
        <v>44</v>
      </c>
      <c r="C15" s="43">
        <v>54</v>
      </c>
      <c r="D15" s="43">
        <v>98</v>
      </c>
      <c r="E15" s="43">
        <v>33</v>
      </c>
      <c r="F15" s="43">
        <v>51</v>
      </c>
      <c r="G15" s="43">
        <v>84</v>
      </c>
      <c r="H15" s="43">
        <v>58</v>
      </c>
      <c r="I15" s="43">
        <v>57</v>
      </c>
      <c r="J15" s="43">
        <v>115</v>
      </c>
      <c r="K15" s="44">
        <v>53</v>
      </c>
      <c r="L15" s="44">
        <v>50</v>
      </c>
      <c r="M15" s="44">
        <v>103</v>
      </c>
      <c r="N15" s="44">
        <v>52</v>
      </c>
      <c r="O15" s="44">
        <v>49</v>
      </c>
      <c r="P15" s="44">
        <v>101</v>
      </c>
      <c r="Q15" s="44">
        <v>51</v>
      </c>
      <c r="R15" s="44">
        <v>59</v>
      </c>
      <c r="S15" s="44">
        <v>110</v>
      </c>
      <c r="T15" s="44">
        <f t="shared" si="1"/>
        <v>291</v>
      </c>
      <c r="U15" s="44">
        <f t="shared" si="2"/>
        <v>320</v>
      </c>
      <c r="V15" s="44">
        <f t="shared" si="3"/>
        <v>611</v>
      </c>
      <c r="W15" s="37"/>
      <c r="X15" s="37"/>
      <c r="Y15" s="37"/>
      <c r="Z15" s="37"/>
    </row>
    <row r="16" spans="1:26">
      <c r="A16" s="42" t="s">
        <v>25</v>
      </c>
      <c r="B16" s="43">
        <v>4668</v>
      </c>
      <c r="C16" s="43">
        <v>4610</v>
      </c>
      <c r="D16" s="43">
        <v>9278</v>
      </c>
      <c r="E16" s="43">
        <v>4813</v>
      </c>
      <c r="F16" s="43">
        <v>4624</v>
      </c>
      <c r="G16" s="43">
        <v>9437</v>
      </c>
      <c r="H16" s="43">
        <v>4827</v>
      </c>
      <c r="I16" s="43">
        <v>4599</v>
      </c>
      <c r="J16" s="43">
        <v>9426</v>
      </c>
      <c r="K16" s="44">
        <v>4719</v>
      </c>
      <c r="L16" s="44">
        <v>4734</v>
      </c>
      <c r="M16" s="44">
        <v>9453</v>
      </c>
      <c r="N16" s="44">
        <v>4768</v>
      </c>
      <c r="O16" s="44">
        <v>4646</v>
      </c>
      <c r="P16" s="44">
        <v>9414</v>
      </c>
      <c r="Q16" s="44">
        <v>4802</v>
      </c>
      <c r="R16" s="44">
        <v>4679</v>
      </c>
      <c r="S16" s="44">
        <v>9481</v>
      </c>
      <c r="T16" s="44">
        <f t="shared" si="1"/>
        <v>28597</v>
      </c>
      <c r="U16" s="44">
        <f t="shared" si="2"/>
        <v>27892</v>
      </c>
      <c r="V16" s="44">
        <f t="shared" si="3"/>
        <v>56489</v>
      </c>
      <c r="W16" s="37"/>
      <c r="X16" s="37"/>
      <c r="Y16" s="37"/>
      <c r="Z16" s="37"/>
    </row>
    <row r="17" spans="1:26">
      <c r="A17" s="42" t="s">
        <v>26</v>
      </c>
      <c r="B17" s="43">
        <v>408</v>
      </c>
      <c r="C17" s="43">
        <v>401</v>
      </c>
      <c r="D17" s="43">
        <v>809</v>
      </c>
      <c r="E17" s="43">
        <v>437</v>
      </c>
      <c r="F17" s="43">
        <v>420</v>
      </c>
      <c r="G17" s="43">
        <v>857</v>
      </c>
      <c r="H17" s="43">
        <v>392</v>
      </c>
      <c r="I17" s="43">
        <v>407</v>
      </c>
      <c r="J17" s="43">
        <v>799</v>
      </c>
      <c r="K17" s="44">
        <v>397</v>
      </c>
      <c r="L17" s="44">
        <v>408</v>
      </c>
      <c r="M17" s="44">
        <v>805</v>
      </c>
      <c r="N17" s="44">
        <v>425</v>
      </c>
      <c r="O17" s="44">
        <v>389</v>
      </c>
      <c r="P17" s="44">
        <v>814</v>
      </c>
      <c r="Q17" s="44">
        <v>360</v>
      </c>
      <c r="R17" s="44">
        <v>337</v>
      </c>
      <c r="S17" s="44">
        <v>697</v>
      </c>
      <c r="T17" s="44">
        <f t="shared" si="1"/>
        <v>2419</v>
      </c>
      <c r="U17" s="44">
        <f t="shared" si="2"/>
        <v>2362</v>
      </c>
      <c r="V17" s="44">
        <f t="shared" si="3"/>
        <v>4781</v>
      </c>
      <c r="W17" s="37"/>
      <c r="X17" s="37"/>
      <c r="Y17" s="37"/>
      <c r="Z17" s="37"/>
    </row>
    <row r="18" spans="1:26">
      <c r="A18" s="42" t="s">
        <v>27</v>
      </c>
      <c r="B18" s="43">
        <v>844</v>
      </c>
      <c r="C18" s="43">
        <v>878</v>
      </c>
      <c r="D18" s="43">
        <v>1722</v>
      </c>
      <c r="E18" s="43">
        <v>898</v>
      </c>
      <c r="F18" s="43">
        <v>862</v>
      </c>
      <c r="G18" s="43">
        <v>1760</v>
      </c>
      <c r="H18" s="43">
        <v>893</v>
      </c>
      <c r="I18" s="43">
        <v>865</v>
      </c>
      <c r="J18" s="43">
        <v>1758</v>
      </c>
      <c r="K18" s="44">
        <v>867</v>
      </c>
      <c r="L18" s="44">
        <v>904</v>
      </c>
      <c r="M18" s="44">
        <v>1771</v>
      </c>
      <c r="N18" s="44">
        <v>836</v>
      </c>
      <c r="O18" s="44">
        <v>837</v>
      </c>
      <c r="P18" s="44">
        <v>1673</v>
      </c>
      <c r="Q18" s="44">
        <v>799</v>
      </c>
      <c r="R18" s="44">
        <v>872</v>
      </c>
      <c r="S18" s="44">
        <v>1671</v>
      </c>
      <c r="T18" s="44">
        <f t="shared" si="1"/>
        <v>5137</v>
      </c>
      <c r="U18" s="44">
        <f t="shared" si="2"/>
        <v>5218</v>
      </c>
      <c r="V18" s="44">
        <f t="shared" si="3"/>
        <v>10355</v>
      </c>
      <c r="W18" s="37"/>
      <c r="X18" s="37"/>
      <c r="Y18" s="37"/>
      <c r="Z18" s="37"/>
    </row>
    <row r="19" spans="1:26">
      <c r="A19" s="42" t="s">
        <v>28</v>
      </c>
      <c r="B19" s="43">
        <v>130</v>
      </c>
      <c r="C19" s="43">
        <v>118</v>
      </c>
      <c r="D19" s="43">
        <v>248</v>
      </c>
      <c r="E19" s="43">
        <v>119</v>
      </c>
      <c r="F19" s="43">
        <v>135</v>
      </c>
      <c r="G19" s="43">
        <v>254</v>
      </c>
      <c r="H19" s="43">
        <v>116</v>
      </c>
      <c r="I19" s="43">
        <v>121</v>
      </c>
      <c r="J19" s="43">
        <v>237</v>
      </c>
      <c r="K19" s="44">
        <v>144</v>
      </c>
      <c r="L19" s="44">
        <v>124</v>
      </c>
      <c r="M19" s="44">
        <v>268</v>
      </c>
      <c r="N19" s="44">
        <v>125</v>
      </c>
      <c r="O19" s="44">
        <v>125</v>
      </c>
      <c r="P19" s="44">
        <v>250</v>
      </c>
      <c r="Q19" s="44">
        <v>118</v>
      </c>
      <c r="R19" s="44">
        <v>116</v>
      </c>
      <c r="S19" s="44">
        <v>234</v>
      </c>
      <c r="T19" s="44">
        <f t="shared" si="1"/>
        <v>752</v>
      </c>
      <c r="U19" s="44">
        <f t="shared" si="2"/>
        <v>739</v>
      </c>
      <c r="V19" s="44">
        <f t="shared" si="3"/>
        <v>1491</v>
      </c>
      <c r="W19" s="37"/>
      <c r="X19" s="37"/>
      <c r="Y19" s="37"/>
      <c r="Z19" s="37"/>
    </row>
    <row r="20" spans="1:26">
      <c r="A20" s="42" t="s">
        <v>29</v>
      </c>
      <c r="B20" s="43">
        <v>899</v>
      </c>
      <c r="C20" s="43">
        <v>876</v>
      </c>
      <c r="D20" s="43">
        <v>1775</v>
      </c>
      <c r="E20" s="43">
        <v>905</v>
      </c>
      <c r="F20" s="43">
        <v>860</v>
      </c>
      <c r="G20" s="43">
        <v>1765</v>
      </c>
      <c r="H20" s="43">
        <v>961</v>
      </c>
      <c r="I20" s="43">
        <v>885</v>
      </c>
      <c r="J20" s="43">
        <v>1846</v>
      </c>
      <c r="K20" s="44">
        <v>924</v>
      </c>
      <c r="L20" s="44">
        <v>921</v>
      </c>
      <c r="M20" s="44">
        <v>1845</v>
      </c>
      <c r="N20" s="44">
        <v>936</v>
      </c>
      <c r="O20" s="44">
        <v>927</v>
      </c>
      <c r="P20" s="44">
        <v>1863</v>
      </c>
      <c r="Q20" s="44">
        <v>896</v>
      </c>
      <c r="R20" s="44">
        <v>958</v>
      </c>
      <c r="S20" s="44">
        <v>1854</v>
      </c>
      <c r="T20" s="44">
        <f t="shared" si="1"/>
        <v>5521</v>
      </c>
      <c r="U20" s="44">
        <f t="shared" si="2"/>
        <v>5427</v>
      </c>
      <c r="V20" s="44">
        <f t="shared" si="3"/>
        <v>10948</v>
      </c>
      <c r="W20" s="37"/>
      <c r="X20" s="37"/>
      <c r="Y20" s="37"/>
      <c r="Z20" s="37"/>
    </row>
    <row r="21" spans="1:26">
      <c r="A21" s="42" t="s">
        <v>30</v>
      </c>
      <c r="B21" s="43">
        <v>314</v>
      </c>
      <c r="C21" s="43">
        <v>337</v>
      </c>
      <c r="D21" s="43">
        <v>651</v>
      </c>
      <c r="E21" s="43">
        <v>371</v>
      </c>
      <c r="F21" s="43">
        <v>310</v>
      </c>
      <c r="G21" s="43">
        <v>681</v>
      </c>
      <c r="H21" s="43">
        <v>289</v>
      </c>
      <c r="I21" s="43">
        <v>281</v>
      </c>
      <c r="J21" s="43">
        <v>570</v>
      </c>
      <c r="K21" s="44">
        <v>303</v>
      </c>
      <c r="L21" s="44">
        <v>311</v>
      </c>
      <c r="M21" s="44">
        <v>614</v>
      </c>
      <c r="N21" s="44">
        <v>301</v>
      </c>
      <c r="O21" s="44">
        <v>287</v>
      </c>
      <c r="P21" s="44">
        <v>588</v>
      </c>
      <c r="Q21" s="44">
        <v>309</v>
      </c>
      <c r="R21" s="44">
        <v>291</v>
      </c>
      <c r="S21" s="44">
        <v>600</v>
      </c>
      <c r="T21" s="44">
        <f t="shared" si="1"/>
        <v>1887</v>
      </c>
      <c r="U21" s="44">
        <f t="shared" si="2"/>
        <v>1817</v>
      </c>
      <c r="V21" s="44">
        <f t="shared" si="3"/>
        <v>3704</v>
      </c>
      <c r="W21" s="37"/>
      <c r="X21" s="37"/>
      <c r="Y21" s="37"/>
      <c r="Z21" s="37"/>
    </row>
    <row r="22" spans="1:26">
      <c r="A22" s="42" t="s">
        <v>31</v>
      </c>
      <c r="B22" s="43">
        <v>332</v>
      </c>
      <c r="C22" s="43">
        <v>317</v>
      </c>
      <c r="D22" s="43">
        <v>649</v>
      </c>
      <c r="E22" s="43">
        <v>300</v>
      </c>
      <c r="F22" s="43">
        <v>298</v>
      </c>
      <c r="G22" s="43">
        <v>598</v>
      </c>
      <c r="H22" s="43">
        <v>294</v>
      </c>
      <c r="I22" s="43">
        <v>327</v>
      </c>
      <c r="J22" s="43">
        <v>621</v>
      </c>
      <c r="K22" s="44">
        <v>313</v>
      </c>
      <c r="L22" s="44">
        <v>277</v>
      </c>
      <c r="M22" s="44">
        <v>590</v>
      </c>
      <c r="N22" s="44">
        <v>316</v>
      </c>
      <c r="O22" s="44">
        <v>277</v>
      </c>
      <c r="P22" s="44">
        <v>593</v>
      </c>
      <c r="Q22" s="44">
        <v>293</v>
      </c>
      <c r="R22" s="44">
        <v>293</v>
      </c>
      <c r="S22" s="44">
        <v>586</v>
      </c>
      <c r="T22" s="44">
        <f t="shared" si="1"/>
        <v>1848</v>
      </c>
      <c r="U22" s="44">
        <f t="shared" si="2"/>
        <v>1789</v>
      </c>
      <c r="V22" s="44">
        <f t="shared" si="3"/>
        <v>3637</v>
      </c>
      <c r="W22" s="37"/>
      <c r="X22" s="37"/>
      <c r="Y22" s="37"/>
      <c r="Z22" s="37"/>
    </row>
    <row r="23" spans="1:26">
      <c r="A23" s="42" t="s">
        <v>32</v>
      </c>
      <c r="B23" s="43">
        <v>1870</v>
      </c>
      <c r="C23" s="43">
        <v>1836</v>
      </c>
      <c r="D23" s="43">
        <v>3706</v>
      </c>
      <c r="E23" s="43">
        <v>1860</v>
      </c>
      <c r="F23" s="43">
        <v>1830</v>
      </c>
      <c r="G23" s="43">
        <v>3690</v>
      </c>
      <c r="H23" s="43">
        <v>1808</v>
      </c>
      <c r="I23" s="43">
        <v>1713</v>
      </c>
      <c r="J23" s="43">
        <v>3521</v>
      </c>
      <c r="K23" s="44">
        <v>1742</v>
      </c>
      <c r="L23" s="44">
        <v>1740</v>
      </c>
      <c r="M23" s="44">
        <v>3482</v>
      </c>
      <c r="N23" s="44">
        <v>1786</v>
      </c>
      <c r="O23" s="44">
        <v>1788</v>
      </c>
      <c r="P23" s="44">
        <v>3574</v>
      </c>
      <c r="Q23" s="44">
        <v>1742</v>
      </c>
      <c r="R23" s="44">
        <v>1683</v>
      </c>
      <c r="S23" s="44">
        <v>3425</v>
      </c>
      <c r="T23" s="44">
        <f t="shared" si="1"/>
        <v>10808</v>
      </c>
      <c r="U23" s="44">
        <f t="shared" si="2"/>
        <v>10590</v>
      </c>
      <c r="V23" s="44">
        <f t="shared" si="3"/>
        <v>21398</v>
      </c>
      <c r="W23" s="37"/>
      <c r="X23" s="37"/>
      <c r="Y23" s="37"/>
      <c r="Z23" s="37"/>
    </row>
    <row r="24" spans="1:26">
      <c r="A24" s="42" t="s">
        <v>33</v>
      </c>
      <c r="B24" s="43">
        <v>1918</v>
      </c>
      <c r="C24" s="43">
        <v>1773</v>
      </c>
      <c r="D24" s="43">
        <v>3691</v>
      </c>
      <c r="E24" s="43">
        <v>1869</v>
      </c>
      <c r="F24" s="43">
        <v>1780</v>
      </c>
      <c r="G24" s="43">
        <v>3649</v>
      </c>
      <c r="H24" s="43">
        <v>1849</v>
      </c>
      <c r="I24" s="43">
        <v>1835</v>
      </c>
      <c r="J24" s="43">
        <v>3684</v>
      </c>
      <c r="K24" s="44">
        <v>1842</v>
      </c>
      <c r="L24" s="44">
        <v>1881</v>
      </c>
      <c r="M24" s="44">
        <v>3723</v>
      </c>
      <c r="N24" s="44">
        <v>1858</v>
      </c>
      <c r="O24" s="44">
        <v>1790</v>
      </c>
      <c r="P24" s="44">
        <v>3648</v>
      </c>
      <c r="Q24" s="44">
        <v>1731</v>
      </c>
      <c r="R24" s="44">
        <v>1797</v>
      </c>
      <c r="S24" s="44">
        <v>3528</v>
      </c>
      <c r="T24" s="44">
        <f t="shared" si="1"/>
        <v>11067</v>
      </c>
      <c r="U24" s="44">
        <f t="shared" si="2"/>
        <v>10856</v>
      </c>
      <c r="V24" s="44">
        <f t="shared" si="3"/>
        <v>21923</v>
      </c>
      <c r="W24" s="37"/>
      <c r="X24" s="37"/>
      <c r="Y24" s="37"/>
      <c r="Z24" s="37"/>
    </row>
    <row r="25" spans="1:26">
      <c r="A25" s="42" t="s">
        <v>34</v>
      </c>
      <c r="B25" s="43">
        <v>203</v>
      </c>
      <c r="C25" s="43">
        <v>203</v>
      </c>
      <c r="D25" s="43">
        <v>406</v>
      </c>
      <c r="E25" s="43">
        <v>207</v>
      </c>
      <c r="F25" s="43">
        <v>198</v>
      </c>
      <c r="G25" s="43">
        <v>405</v>
      </c>
      <c r="H25" s="43">
        <v>211</v>
      </c>
      <c r="I25" s="43">
        <v>214</v>
      </c>
      <c r="J25" s="43">
        <v>425</v>
      </c>
      <c r="K25" s="44">
        <v>203</v>
      </c>
      <c r="L25" s="44">
        <v>188</v>
      </c>
      <c r="M25" s="44">
        <v>391</v>
      </c>
      <c r="N25" s="44">
        <v>199</v>
      </c>
      <c r="O25" s="44">
        <v>205</v>
      </c>
      <c r="P25" s="44">
        <v>404</v>
      </c>
      <c r="Q25" s="44">
        <v>208</v>
      </c>
      <c r="R25" s="44">
        <v>181</v>
      </c>
      <c r="S25" s="44">
        <v>389</v>
      </c>
      <c r="T25" s="44">
        <f t="shared" si="1"/>
        <v>1231</v>
      </c>
      <c r="U25" s="44">
        <f t="shared" si="2"/>
        <v>1189</v>
      </c>
      <c r="V25" s="44">
        <f t="shared" si="3"/>
        <v>2420</v>
      </c>
      <c r="W25" s="37"/>
      <c r="X25" s="37"/>
      <c r="Y25" s="37"/>
      <c r="Z25" s="37"/>
    </row>
    <row r="26" spans="1:26">
      <c r="A26" s="42" t="s">
        <v>35</v>
      </c>
      <c r="B26" s="43">
        <v>6112</v>
      </c>
      <c r="C26" s="43">
        <v>5780</v>
      </c>
      <c r="D26" s="43">
        <v>11892</v>
      </c>
      <c r="E26" s="43">
        <v>5941</v>
      </c>
      <c r="F26" s="43">
        <v>5611</v>
      </c>
      <c r="G26" s="43">
        <v>11552</v>
      </c>
      <c r="H26" s="43">
        <v>5841</v>
      </c>
      <c r="I26" s="43">
        <v>5698</v>
      </c>
      <c r="J26" s="43">
        <v>11539</v>
      </c>
      <c r="K26" s="44">
        <v>5736</v>
      </c>
      <c r="L26" s="44">
        <v>5622</v>
      </c>
      <c r="M26" s="44">
        <v>11358</v>
      </c>
      <c r="N26" s="44">
        <v>5668</v>
      </c>
      <c r="O26" s="44">
        <v>5420</v>
      </c>
      <c r="P26" s="44">
        <v>11088</v>
      </c>
      <c r="Q26" s="44">
        <v>5567</v>
      </c>
      <c r="R26" s="44">
        <v>5501</v>
      </c>
      <c r="S26" s="44">
        <v>11068</v>
      </c>
      <c r="T26" s="44">
        <f t="shared" si="1"/>
        <v>34865</v>
      </c>
      <c r="U26" s="44">
        <f t="shared" si="2"/>
        <v>33632</v>
      </c>
      <c r="V26" s="44">
        <f t="shared" si="3"/>
        <v>68497</v>
      </c>
      <c r="W26" s="37"/>
      <c r="X26" s="37"/>
      <c r="Y26" s="37"/>
      <c r="Z26" s="37"/>
    </row>
    <row r="27" spans="1:26">
      <c r="A27" s="42" t="s">
        <v>36</v>
      </c>
      <c r="B27" s="43">
        <v>382</v>
      </c>
      <c r="C27" s="43">
        <v>330</v>
      </c>
      <c r="D27" s="43">
        <v>712</v>
      </c>
      <c r="E27" s="43">
        <v>383</v>
      </c>
      <c r="F27" s="43">
        <v>391</v>
      </c>
      <c r="G27" s="43">
        <v>774</v>
      </c>
      <c r="H27" s="43">
        <v>366</v>
      </c>
      <c r="I27" s="43">
        <v>362</v>
      </c>
      <c r="J27" s="43">
        <v>728</v>
      </c>
      <c r="K27" s="44">
        <v>377</v>
      </c>
      <c r="L27" s="44">
        <v>367</v>
      </c>
      <c r="M27" s="44">
        <v>744</v>
      </c>
      <c r="N27" s="44">
        <v>350</v>
      </c>
      <c r="O27" s="44">
        <v>359</v>
      </c>
      <c r="P27" s="44">
        <v>709</v>
      </c>
      <c r="Q27" s="44">
        <v>347</v>
      </c>
      <c r="R27" s="44">
        <v>388</v>
      </c>
      <c r="S27" s="44">
        <v>735</v>
      </c>
      <c r="T27" s="44">
        <f t="shared" si="1"/>
        <v>2205</v>
      </c>
      <c r="U27" s="44">
        <f t="shared" si="2"/>
        <v>2197</v>
      </c>
      <c r="V27" s="44">
        <f t="shared" si="3"/>
        <v>4402</v>
      </c>
      <c r="W27" s="37"/>
      <c r="X27" s="37"/>
      <c r="Y27" s="37"/>
      <c r="Z27" s="37"/>
    </row>
    <row r="28" spans="1:26">
      <c r="A28" s="42" t="s">
        <v>37</v>
      </c>
      <c r="B28" s="43">
        <v>534</v>
      </c>
      <c r="C28" s="43">
        <v>477</v>
      </c>
      <c r="D28" s="43">
        <v>1011</v>
      </c>
      <c r="E28" s="43">
        <v>538</v>
      </c>
      <c r="F28" s="43">
        <v>496</v>
      </c>
      <c r="G28" s="43">
        <v>1034</v>
      </c>
      <c r="H28" s="43">
        <v>522</v>
      </c>
      <c r="I28" s="43">
        <v>512</v>
      </c>
      <c r="J28" s="43">
        <v>1034</v>
      </c>
      <c r="K28" s="44">
        <v>513</v>
      </c>
      <c r="L28" s="44">
        <v>500</v>
      </c>
      <c r="M28" s="44">
        <v>1013</v>
      </c>
      <c r="N28" s="44">
        <v>498</v>
      </c>
      <c r="O28" s="44">
        <v>447</v>
      </c>
      <c r="P28" s="44">
        <v>945</v>
      </c>
      <c r="Q28" s="44">
        <v>471</v>
      </c>
      <c r="R28" s="44">
        <v>511</v>
      </c>
      <c r="S28" s="44">
        <v>982</v>
      </c>
      <c r="T28" s="44">
        <f t="shared" si="1"/>
        <v>3076</v>
      </c>
      <c r="U28" s="44">
        <f t="shared" si="2"/>
        <v>2943</v>
      </c>
      <c r="V28" s="44">
        <f t="shared" si="3"/>
        <v>6019</v>
      </c>
      <c r="W28" s="37"/>
      <c r="X28" s="37"/>
      <c r="Y28" s="37"/>
      <c r="Z28" s="37"/>
    </row>
    <row r="29" spans="1:26">
      <c r="A29" s="42" t="s">
        <v>38</v>
      </c>
      <c r="B29" s="43">
        <v>15771</v>
      </c>
      <c r="C29" s="43">
        <v>15241</v>
      </c>
      <c r="D29" s="43">
        <v>31012</v>
      </c>
      <c r="E29" s="43">
        <v>15362</v>
      </c>
      <c r="F29" s="43">
        <v>15158</v>
      </c>
      <c r="G29" s="43">
        <v>30520</v>
      </c>
      <c r="H29" s="43">
        <v>15678</v>
      </c>
      <c r="I29" s="43">
        <v>14941</v>
      </c>
      <c r="J29" s="43">
        <v>30619</v>
      </c>
      <c r="K29" s="44">
        <v>15333</v>
      </c>
      <c r="L29" s="44">
        <v>14979</v>
      </c>
      <c r="M29" s="44">
        <v>30312</v>
      </c>
      <c r="N29" s="44">
        <v>15275</v>
      </c>
      <c r="O29" s="44">
        <v>15175</v>
      </c>
      <c r="P29" s="44">
        <v>30450</v>
      </c>
      <c r="Q29" s="44">
        <v>15257</v>
      </c>
      <c r="R29" s="44">
        <v>15021</v>
      </c>
      <c r="S29" s="44">
        <v>30278</v>
      </c>
      <c r="T29" s="44">
        <f t="shared" si="1"/>
        <v>92676</v>
      </c>
      <c r="U29" s="44">
        <f t="shared" si="2"/>
        <v>90515</v>
      </c>
      <c r="V29" s="44">
        <f t="shared" si="3"/>
        <v>183191</v>
      </c>
      <c r="W29" s="37"/>
      <c r="X29" s="37"/>
      <c r="Y29" s="37"/>
      <c r="Z29" s="37"/>
    </row>
    <row r="30" spans="1:26">
      <c r="A30" s="42" t="s">
        <v>39</v>
      </c>
      <c r="B30" s="43">
        <v>464</v>
      </c>
      <c r="C30" s="43">
        <v>444</v>
      </c>
      <c r="D30" s="43">
        <v>908</v>
      </c>
      <c r="E30" s="43">
        <v>478</v>
      </c>
      <c r="F30" s="43">
        <v>457</v>
      </c>
      <c r="G30" s="43">
        <v>935</v>
      </c>
      <c r="H30" s="43">
        <v>497</v>
      </c>
      <c r="I30" s="43">
        <v>484</v>
      </c>
      <c r="J30" s="43">
        <v>981</v>
      </c>
      <c r="K30" s="44">
        <v>481</v>
      </c>
      <c r="L30" s="44">
        <v>493</v>
      </c>
      <c r="M30" s="44">
        <v>974</v>
      </c>
      <c r="N30" s="44">
        <v>485</v>
      </c>
      <c r="O30" s="44">
        <v>503</v>
      </c>
      <c r="P30" s="44">
        <v>988</v>
      </c>
      <c r="Q30" s="44">
        <v>537</v>
      </c>
      <c r="R30" s="44">
        <v>520</v>
      </c>
      <c r="S30" s="44">
        <v>1057</v>
      </c>
      <c r="T30" s="44">
        <f t="shared" si="1"/>
        <v>2942</v>
      </c>
      <c r="U30" s="44">
        <f t="shared" si="2"/>
        <v>2901</v>
      </c>
      <c r="V30" s="44">
        <f t="shared" si="3"/>
        <v>5843</v>
      </c>
      <c r="W30" s="37"/>
      <c r="X30" s="37"/>
      <c r="Y30" s="37"/>
      <c r="Z30" s="37"/>
    </row>
    <row r="31" spans="1:26">
      <c r="A31" s="42" t="s">
        <v>40</v>
      </c>
      <c r="B31" s="43">
        <v>250</v>
      </c>
      <c r="C31" s="43">
        <v>250</v>
      </c>
      <c r="D31" s="43">
        <v>500</v>
      </c>
      <c r="E31" s="43">
        <v>287</v>
      </c>
      <c r="F31" s="43">
        <v>265</v>
      </c>
      <c r="G31" s="43">
        <v>552</v>
      </c>
      <c r="H31" s="43">
        <v>266</v>
      </c>
      <c r="I31" s="43">
        <v>241</v>
      </c>
      <c r="J31" s="43">
        <v>507</v>
      </c>
      <c r="K31" s="44">
        <v>265</v>
      </c>
      <c r="L31" s="44">
        <v>273</v>
      </c>
      <c r="M31" s="44">
        <v>538</v>
      </c>
      <c r="N31" s="44">
        <v>247</v>
      </c>
      <c r="O31" s="44">
        <v>253</v>
      </c>
      <c r="P31" s="44">
        <v>500</v>
      </c>
      <c r="Q31" s="44">
        <v>262</v>
      </c>
      <c r="R31" s="44">
        <v>237</v>
      </c>
      <c r="S31" s="44">
        <v>499</v>
      </c>
      <c r="T31" s="44">
        <f t="shared" si="1"/>
        <v>1577</v>
      </c>
      <c r="U31" s="44">
        <f t="shared" si="2"/>
        <v>1519</v>
      </c>
      <c r="V31" s="44">
        <f t="shared" si="3"/>
        <v>3096</v>
      </c>
      <c r="W31" s="37"/>
      <c r="X31" s="37"/>
      <c r="Y31" s="37"/>
      <c r="Z31" s="37"/>
    </row>
    <row r="32" spans="1:26">
      <c r="A32" s="42" t="s">
        <v>41</v>
      </c>
      <c r="B32" s="43">
        <v>1533</v>
      </c>
      <c r="C32" s="43">
        <v>1550</v>
      </c>
      <c r="D32" s="43">
        <v>3083</v>
      </c>
      <c r="E32" s="43">
        <v>1469</v>
      </c>
      <c r="F32" s="43">
        <v>1534</v>
      </c>
      <c r="G32" s="43">
        <v>3003</v>
      </c>
      <c r="H32" s="43">
        <v>1561</v>
      </c>
      <c r="I32" s="43">
        <v>1387</v>
      </c>
      <c r="J32" s="43">
        <v>2948</v>
      </c>
      <c r="K32" s="44">
        <v>1452</v>
      </c>
      <c r="L32" s="44">
        <v>1474</v>
      </c>
      <c r="M32" s="44">
        <v>2926</v>
      </c>
      <c r="N32" s="44">
        <v>1511</v>
      </c>
      <c r="O32" s="44">
        <v>1475</v>
      </c>
      <c r="P32" s="44">
        <v>2986</v>
      </c>
      <c r="Q32" s="44">
        <v>1475</v>
      </c>
      <c r="R32" s="44">
        <v>1415</v>
      </c>
      <c r="S32" s="44">
        <v>2890</v>
      </c>
      <c r="T32" s="44">
        <f t="shared" si="1"/>
        <v>9001</v>
      </c>
      <c r="U32" s="44">
        <f t="shared" si="2"/>
        <v>8835</v>
      </c>
      <c r="V32" s="44">
        <f t="shared" si="3"/>
        <v>17836</v>
      </c>
      <c r="W32" s="37"/>
      <c r="X32" s="37"/>
      <c r="Y32" s="37"/>
      <c r="Z32" s="37"/>
    </row>
    <row r="33" spans="1:26">
      <c r="A33" s="42" t="s">
        <v>42</v>
      </c>
      <c r="B33" s="43">
        <v>141</v>
      </c>
      <c r="C33" s="43">
        <v>147</v>
      </c>
      <c r="D33" s="43">
        <v>288</v>
      </c>
      <c r="E33" s="43">
        <v>134</v>
      </c>
      <c r="F33" s="43">
        <v>128</v>
      </c>
      <c r="G33" s="43">
        <v>262</v>
      </c>
      <c r="H33" s="43">
        <v>161</v>
      </c>
      <c r="I33" s="43">
        <v>132</v>
      </c>
      <c r="J33" s="43">
        <v>293</v>
      </c>
      <c r="K33" s="44">
        <v>135</v>
      </c>
      <c r="L33" s="44">
        <v>124</v>
      </c>
      <c r="M33" s="44">
        <v>259</v>
      </c>
      <c r="N33" s="44">
        <v>143</v>
      </c>
      <c r="O33" s="44">
        <v>118</v>
      </c>
      <c r="P33" s="44">
        <v>261</v>
      </c>
      <c r="Q33" s="44">
        <v>120</v>
      </c>
      <c r="R33" s="44">
        <v>141</v>
      </c>
      <c r="S33" s="44">
        <v>261</v>
      </c>
      <c r="T33" s="44">
        <f t="shared" si="1"/>
        <v>834</v>
      </c>
      <c r="U33" s="44">
        <f t="shared" si="2"/>
        <v>790</v>
      </c>
      <c r="V33" s="44">
        <f t="shared" si="3"/>
        <v>1624</v>
      </c>
      <c r="W33" s="37"/>
      <c r="X33" s="37"/>
      <c r="Y33" s="37"/>
      <c r="Z33" s="37"/>
    </row>
    <row r="34" spans="1:26">
      <c r="A34" s="42" t="s">
        <v>43</v>
      </c>
      <c r="B34" s="43">
        <v>900</v>
      </c>
      <c r="C34" s="43">
        <v>868</v>
      </c>
      <c r="D34" s="43">
        <v>1768</v>
      </c>
      <c r="E34" s="43">
        <v>890</v>
      </c>
      <c r="F34" s="43">
        <v>823</v>
      </c>
      <c r="G34" s="43">
        <v>1713</v>
      </c>
      <c r="H34" s="43">
        <v>861</v>
      </c>
      <c r="I34" s="43">
        <v>792</v>
      </c>
      <c r="J34" s="43">
        <v>1653</v>
      </c>
      <c r="K34" s="44">
        <v>841</v>
      </c>
      <c r="L34" s="44">
        <v>815</v>
      </c>
      <c r="M34" s="44">
        <v>1656</v>
      </c>
      <c r="N34" s="44">
        <v>811</v>
      </c>
      <c r="O34" s="44">
        <v>811</v>
      </c>
      <c r="P34" s="44">
        <v>1622</v>
      </c>
      <c r="Q34" s="44">
        <v>746</v>
      </c>
      <c r="R34" s="44">
        <v>762</v>
      </c>
      <c r="S34" s="44">
        <v>1508</v>
      </c>
      <c r="T34" s="44">
        <f t="shared" si="1"/>
        <v>5049</v>
      </c>
      <c r="U34" s="44">
        <f t="shared" si="2"/>
        <v>4871</v>
      </c>
      <c r="V34" s="44">
        <f t="shared" si="3"/>
        <v>9920</v>
      </c>
      <c r="W34" s="37"/>
      <c r="X34" s="37"/>
      <c r="Y34" s="37"/>
      <c r="Z34" s="37"/>
    </row>
    <row r="35" spans="1:26">
      <c r="A35" s="42" t="s">
        <v>44</v>
      </c>
      <c r="B35" s="43">
        <v>723</v>
      </c>
      <c r="C35" s="43">
        <v>661</v>
      </c>
      <c r="D35" s="43">
        <v>1384</v>
      </c>
      <c r="E35" s="43">
        <v>682</v>
      </c>
      <c r="F35" s="43">
        <v>662</v>
      </c>
      <c r="G35" s="43">
        <v>1344</v>
      </c>
      <c r="H35" s="43">
        <v>686</v>
      </c>
      <c r="I35" s="43">
        <v>671</v>
      </c>
      <c r="J35" s="43">
        <v>1357</v>
      </c>
      <c r="K35" s="44">
        <v>713</v>
      </c>
      <c r="L35" s="44">
        <v>630</v>
      </c>
      <c r="M35" s="44">
        <v>1343</v>
      </c>
      <c r="N35" s="44">
        <v>671</v>
      </c>
      <c r="O35" s="44">
        <v>648</v>
      </c>
      <c r="P35" s="44">
        <v>1319</v>
      </c>
      <c r="Q35" s="44">
        <v>621</v>
      </c>
      <c r="R35" s="44">
        <v>635</v>
      </c>
      <c r="S35" s="44">
        <v>1256</v>
      </c>
      <c r="T35" s="44">
        <f t="shared" si="1"/>
        <v>4096</v>
      </c>
      <c r="U35" s="44">
        <f t="shared" si="2"/>
        <v>3907</v>
      </c>
      <c r="V35" s="44">
        <f t="shared" si="3"/>
        <v>8003</v>
      </c>
      <c r="W35" s="37"/>
      <c r="X35" s="37"/>
      <c r="Y35" s="37"/>
      <c r="Z35" s="37"/>
    </row>
    <row r="36" spans="1:26">
      <c r="A36" s="42" t="s">
        <v>45</v>
      </c>
      <c r="B36" s="43">
        <v>2607</v>
      </c>
      <c r="C36" s="43">
        <v>2525</v>
      </c>
      <c r="D36" s="43">
        <v>5132</v>
      </c>
      <c r="E36" s="43">
        <v>2645</v>
      </c>
      <c r="F36" s="43">
        <v>2588</v>
      </c>
      <c r="G36" s="43">
        <v>5233</v>
      </c>
      <c r="H36" s="43">
        <v>2605</v>
      </c>
      <c r="I36" s="43">
        <v>2539</v>
      </c>
      <c r="J36" s="43">
        <v>5144</v>
      </c>
      <c r="K36" s="44">
        <v>2700</v>
      </c>
      <c r="L36" s="44">
        <v>2565</v>
      </c>
      <c r="M36" s="44">
        <v>5265</v>
      </c>
      <c r="N36" s="44">
        <v>2575</v>
      </c>
      <c r="O36" s="44">
        <v>2595</v>
      </c>
      <c r="P36" s="44">
        <v>5170</v>
      </c>
      <c r="Q36" s="44">
        <v>2585</v>
      </c>
      <c r="R36" s="44">
        <v>2595</v>
      </c>
      <c r="S36" s="44">
        <v>5180</v>
      </c>
      <c r="T36" s="44">
        <f t="shared" si="1"/>
        <v>15717</v>
      </c>
      <c r="U36" s="44">
        <f t="shared" si="2"/>
        <v>15407</v>
      </c>
      <c r="V36" s="44">
        <f t="shared" si="3"/>
        <v>31124</v>
      </c>
      <c r="W36" s="37"/>
      <c r="X36" s="37"/>
      <c r="Y36" s="37"/>
      <c r="Z36" s="37"/>
    </row>
    <row r="37" spans="1:26">
      <c r="A37" s="42" t="s">
        <v>46</v>
      </c>
      <c r="B37" s="43">
        <v>949</v>
      </c>
      <c r="C37" s="43">
        <v>824</v>
      </c>
      <c r="D37" s="43">
        <v>1773</v>
      </c>
      <c r="E37" s="43">
        <v>904</v>
      </c>
      <c r="F37" s="43">
        <v>927</v>
      </c>
      <c r="G37" s="43">
        <v>1831</v>
      </c>
      <c r="H37" s="43">
        <v>936</v>
      </c>
      <c r="I37" s="43">
        <v>914</v>
      </c>
      <c r="J37" s="43">
        <v>1850</v>
      </c>
      <c r="K37" s="44">
        <v>912</v>
      </c>
      <c r="L37" s="44">
        <v>871</v>
      </c>
      <c r="M37" s="44">
        <v>1783</v>
      </c>
      <c r="N37" s="44">
        <v>887</v>
      </c>
      <c r="O37" s="44">
        <v>844</v>
      </c>
      <c r="P37" s="44">
        <v>1731</v>
      </c>
      <c r="Q37" s="44">
        <v>824</v>
      </c>
      <c r="R37" s="44">
        <v>842</v>
      </c>
      <c r="S37" s="44">
        <v>1666</v>
      </c>
      <c r="T37" s="44">
        <f t="shared" si="1"/>
        <v>5412</v>
      </c>
      <c r="U37" s="44">
        <f t="shared" si="2"/>
        <v>5222</v>
      </c>
      <c r="V37" s="44">
        <f t="shared" si="3"/>
        <v>10634</v>
      </c>
      <c r="W37" s="37"/>
      <c r="X37" s="37"/>
      <c r="Y37" s="37"/>
      <c r="Z37" s="37"/>
    </row>
    <row r="38" spans="1:26">
      <c r="A38" s="42" t="s">
        <v>47</v>
      </c>
      <c r="B38" s="43">
        <v>420</v>
      </c>
      <c r="C38" s="43">
        <v>400</v>
      </c>
      <c r="D38" s="43">
        <v>820</v>
      </c>
      <c r="E38" s="43">
        <v>390</v>
      </c>
      <c r="F38" s="43">
        <v>403</v>
      </c>
      <c r="G38" s="43">
        <v>793</v>
      </c>
      <c r="H38" s="43">
        <v>395</v>
      </c>
      <c r="I38" s="43">
        <v>392</v>
      </c>
      <c r="J38" s="43">
        <v>787</v>
      </c>
      <c r="K38" s="44">
        <v>366</v>
      </c>
      <c r="L38" s="44">
        <v>394</v>
      </c>
      <c r="M38" s="44">
        <v>760</v>
      </c>
      <c r="N38" s="44">
        <v>442</v>
      </c>
      <c r="O38" s="44">
        <v>380</v>
      </c>
      <c r="P38" s="44">
        <v>822</v>
      </c>
      <c r="Q38" s="44">
        <v>398</v>
      </c>
      <c r="R38" s="44">
        <v>381</v>
      </c>
      <c r="S38" s="44">
        <v>779</v>
      </c>
      <c r="T38" s="44">
        <f t="shared" si="1"/>
        <v>2411</v>
      </c>
      <c r="U38" s="44">
        <f t="shared" si="2"/>
        <v>2350</v>
      </c>
      <c r="V38" s="44">
        <f t="shared" si="3"/>
        <v>4761</v>
      </c>
      <c r="W38" s="37"/>
      <c r="X38" s="37"/>
      <c r="Y38" s="37"/>
      <c r="Z38" s="37"/>
    </row>
    <row r="39" spans="1:26">
      <c r="A39" s="42" t="s">
        <v>48</v>
      </c>
      <c r="B39" s="43">
        <v>1422</v>
      </c>
      <c r="C39" s="43">
        <v>1340</v>
      </c>
      <c r="D39" s="43">
        <v>2762</v>
      </c>
      <c r="E39" s="43">
        <v>1389</v>
      </c>
      <c r="F39" s="43">
        <v>1336</v>
      </c>
      <c r="G39" s="43">
        <v>2725</v>
      </c>
      <c r="H39" s="43">
        <v>1346</v>
      </c>
      <c r="I39" s="43">
        <v>1322</v>
      </c>
      <c r="J39" s="43">
        <v>2668</v>
      </c>
      <c r="K39" s="44">
        <v>1307</v>
      </c>
      <c r="L39" s="44">
        <v>1272</v>
      </c>
      <c r="M39" s="44">
        <v>2579</v>
      </c>
      <c r="N39" s="44">
        <v>1287</v>
      </c>
      <c r="O39" s="44">
        <v>1203</v>
      </c>
      <c r="P39" s="44">
        <v>2490</v>
      </c>
      <c r="Q39" s="44">
        <v>1207</v>
      </c>
      <c r="R39" s="44">
        <v>1195</v>
      </c>
      <c r="S39" s="44">
        <v>2402</v>
      </c>
      <c r="T39" s="44">
        <f t="shared" si="1"/>
        <v>7958</v>
      </c>
      <c r="U39" s="44">
        <f t="shared" si="2"/>
        <v>7668</v>
      </c>
      <c r="V39" s="44">
        <f t="shared" si="3"/>
        <v>15626</v>
      </c>
      <c r="W39" s="37"/>
      <c r="X39" s="37"/>
      <c r="Y39" s="37"/>
      <c r="Z39" s="37"/>
    </row>
    <row r="40" spans="1:26">
      <c r="A40" s="42" t="s">
        <v>49</v>
      </c>
      <c r="B40" s="43">
        <v>1441</v>
      </c>
      <c r="C40" s="43">
        <v>1354</v>
      </c>
      <c r="D40" s="43">
        <v>2795</v>
      </c>
      <c r="E40" s="43">
        <v>1360</v>
      </c>
      <c r="F40" s="43">
        <v>1370</v>
      </c>
      <c r="G40" s="43">
        <v>2730</v>
      </c>
      <c r="H40" s="43">
        <v>1362</v>
      </c>
      <c r="I40" s="43">
        <v>1353</v>
      </c>
      <c r="J40" s="43">
        <v>2715</v>
      </c>
      <c r="K40" s="44">
        <v>1399</v>
      </c>
      <c r="L40" s="44">
        <v>1354</v>
      </c>
      <c r="M40" s="44">
        <v>2753</v>
      </c>
      <c r="N40" s="44">
        <v>1265</v>
      </c>
      <c r="O40" s="44">
        <v>1274</v>
      </c>
      <c r="P40" s="44">
        <v>2539</v>
      </c>
      <c r="Q40" s="44">
        <v>1282</v>
      </c>
      <c r="R40" s="44">
        <v>1266</v>
      </c>
      <c r="S40" s="44">
        <v>2548</v>
      </c>
      <c r="T40" s="44">
        <f t="shared" si="1"/>
        <v>8109</v>
      </c>
      <c r="U40" s="44">
        <f t="shared" si="2"/>
        <v>7971</v>
      </c>
      <c r="V40" s="44">
        <f t="shared" si="3"/>
        <v>16080</v>
      </c>
      <c r="W40" s="37"/>
      <c r="X40" s="37"/>
      <c r="Y40" s="37"/>
      <c r="Z40" s="37"/>
    </row>
    <row r="41" spans="1:26">
      <c r="A41" s="42" t="s">
        <v>50</v>
      </c>
      <c r="B41" s="43">
        <v>1024</v>
      </c>
      <c r="C41" s="43">
        <v>926</v>
      </c>
      <c r="D41" s="43">
        <v>1950</v>
      </c>
      <c r="E41" s="43">
        <v>1007</v>
      </c>
      <c r="F41" s="43">
        <v>919</v>
      </c>
      <c r="G41" s="43">
        <v>1926</v>
      </c>
      <c r="H41" s="43">
        <v>997</v>
      </c>
      <c r="I41" s="43">
        <v>941</v>
      </c>
      <c r="J41" s="43">
        <v>1938</v>
      </c>
      <c r="K41" s="44">
        <v>961</v>
      </c>
      <c r="L41" s="44">
        <v>934</v>
      </c>
      <c r="M41" s="44">
        <v>1895</v>
      </c>
      <c r="N41" s="44">
        <v>1008</v>
      </c>
      <c r="O41" s="44">
        <v>942</v>
      </c>
      <c r="P41" s="44">
        <v>1950</v>
      </c>
      <c r="Q41" s="44">
        <v>958</v>
      </c>
      <c r="R41" s="44">
        <v>999</v>
      </c>
      <c r="S41" s="44">
        <v>1957</v>
      </c>
      <c r="T41" s="44">
        <f t="shared" si="1"/>
        <v>5955</v>
      </c>
      <c r="U41" s="44">
        <f t="shared" si="2"/>
        <v>5661</v>
      </c>
      <c r="V41" s="44">
        <f t="shared" si="3"/>
        <v>11616</v>
      </c>
      <c r="W41" s="37"/>
      <c r="X41" s="37"/>
      <c r="Y41" s="37"/>
      <c r="Z41" s="37"/>
    </row>
    <row r="42" spans="1:26">
      <c r="A42" s="42" t="s">
        <v>51</v>
      </c>
      <c r="B42" s="43">
        <v>1359</v>
      </c>
      <c r="C42" s="43">
        <v>1310</v>
      </c>
      <c r="D42" s="43">
        <v>2669</v>
      </c>
      <c r="E42" s="43">
        <v>1379</v>
      </c>
      <c r="F42" s="43">
        <v>1363</v>
      </c>
      <c r="G42" s="43">
        <v>2742</v>
      </c>
      <c r="H42" s="43">
        <v>1413</v>
      </c>
      <c r="I42" s="43">
        <v>1345</v>
      </c>
      <c r="J42" s="43">
        <v>2758</v>
      </c>
      <c r="K42" s="44">
        <v>1392</v>
      </c>
      <c r="L42" s="44">
        <v>1380</v>
      </c>
      <c r="M42" s="44">
        <v>2772</v>
      </c>
      <c r="N42" s="44">
        <v>1335</v>
      </c>
      <c r="O42" s="44">
        <v>1349</v>
      </c>
      <c r="P42" s="44">
        <v>2684</v>
      </c>
      <c r="Q42" s="44">
        <v>1411</v>
      </c>
      <c r="R42" s="44">
        <v>1335</v>
      </c>
      <c r="S42" s="44">
        <v>2746</v>
      </c>
      <c r="T42" s="44">
        <f t="shared" si="1"/>
        <v>8289</v>
      </c>
      <c r="U42" s="44">
        <f t="shared" si="2"/>
        <v>8082</v>
      </c>
      <c r="V42" s="44">
        <f t="shared" si="3"/>
        <v>16371</v>
      </c>
      <c r="W42" s="37"/>
      <c r="X42" s="37"/>
      <c r="Y42" s="37"/>
      <c r="Z42" s="37"/>
    </row>
    <row r="43" spans="1:26">
      <c r="A43" s="42" t="s">
        <v>52</v>
      </c>
      <c r="B43" s="43">
        <v>48</v>
      </c>
      <c r="C43" s="43">
        <v>55</v>
      </c>
      <c r="D43" s="43">
        <v>103</v>
      </c>
      <c r="E43" s="43">
        <v>40</v>
      </c>
      <c r="F43" s="43">
        <v>53</v>
      </c>
      <c r="G43" s="43">
        <v>93</v>
      </c>
      <c r="H43" s="43">
        <v>58</v>
      </c>
      <c r="I43" s="43">
        <v>53</v>
      </c>
      <c r="J43" s="43">
        <v>111</v>
      </c>
      <c r="K43" s="44">
        <v>72</v>
      </c>
      <c r="L43" s="44">
        <v>62</v>
      </c>
      <c r="M43" s="44">
        <v>134</v>
      </c>
      <c r="N43" s="44">
        <v>61</v>
      </c>
      <c r="O43" s="44">
        <v>46</v>
      </c>
      <c r="P43" s="44">
        <v>107</v>
      </c>
      <c r="Q43" s="44">
        <v>62</v>
      </c>
      <c r="R43" s="44">
        <v>67</v>
      </c>
      <c r="S43" s="44">
        <v>129</v>
      </c>
      <c r="T43" s="44">
        <f t="shared" si="1"/>
        <v>341</v>
      </c>
      <c r="U43" s="44">
        <f t="shared" si="2"/>
        <v>336</v>
      </c>
      <c r="V43" s="44">
        <f t="shared" si="3"/>
        <v>677</v>
      </c>
      <c r="W43" s="37"/>
      <c r="X43" s="37"/>
      <c r="Y43" s="37"/>
      <c r="Z43" s="37"/>
    </row>
    <row r="44" spans="1:26">
      <c r="A44" s="42" t="s">
        <v>53</v>
      </c>
      <c r="B44" s="43">
        <v>970</v>
      </c>
      <c r="C44" s="43">
        <v>948</v>
      </c>
      <c r="D44" s="43">
        <v>1918</v>
      </c>
      <c r="E44" s="43">
        <v>936</v>
      </c>
      <c r="F44" s="43">
        <v>940</v>
      </c>
      <c r="G44" s="43">
        <v>1876</v>
      </c>
      <c r="H44" s="43">
        <v>956</v>
      </c>
      <c r="I44" s="43">
        <v>951</v>
      </c>
      <c r="J44" s="43">
        <v>1907</v>
      </c>
      <c r="K44" s="44">
        <v>913</v>
      </c>
      <c r="L44" s="44">
        <v>914</v>
      </c>
      <c r="M44" s="44">
        <v>1827</v>
      </c>
      <c r="N44" s="44">
        <v>900</v>
      </c>
      <c r="O44" s="44">
        <v>889</v>
      </c>
      <c r="P44" s="44">
        <v>1789</v>
      </c>
      <c r="Q44" s="44">
        <v>838</v>
      </c>
      <c r="R44" s="44">
        <v>807</v>
      </c>
      <c r="S44" s="44">
        <v>1645</v>
      </c>
      <c r="T44" s="44">
        <f t="shared" si="1"/>
        <v>5513</v>
      </c>
      <c r="U44" s="44">
        <f t="shared" si="2"/>
        <v>5449</v>
      </c>
      <c r="V44" s="44">
        <f t="shared" si="3"/>
        <v>10962</v>
      </c>
      <c r="W44" s="37"/>
      <c r="X44" s="37"/>
      <c r="Y44" s="37"/>
      <c r="Z44" s="37"/>
    </row>
    <row r="45" spans="1:26">
      <c r="A45" s="42" t="s">
        <v>54</v>
      </c>
      <c r="B45" s="43">
        <v>68</v>
      </c>
      <c r="C45" s="43">
        <v>35</v>
      </c>
      <c r="D45" s="43">
        <v>103</v>
      </c>
      <c r="E45" s="43">
        <v>58</v>
      </c>
      <c r="F45" s="43">
        <v>47</v>
      </c>
      <c r="G45" s="43">
        <v>105</v>
      </c>
      <c r="H45" s="43">
        <v>40</v>
      </c>
      <c r="I45" s="43">
        <v>52</v>
      </c>
      <c r="J45" s="43">
        <v>92</v>
      </c>
      <c r="K45" s="44">
        <v>51</v>
      </c>
      <c r="L45" s="44">
        <v>41</v>
      </c>
      <c r="M45" s="44">
        <v>92</v>
      </c>
      <c r="N45" s="44">
        <v>45</v>
      </c>
      <c r="O45" s="44">
        <v>73</v>
      </c>
      <c r="P45" s="44">
        <v>118</v>
      </c>
      <c r="Q45" s="44">
        <v>42</v>
      </c>
      <c r="R45" s="44">
        <v>55</v>
      </c>
      <c r="S45" s="44">
        <v>97</v>
      </c>
      <c r="T45" s="44">
        <f t="shared" si="1"/>
        <v>304</v>
      </c>
      <c r="U45" s="44">
        <f t="shared" si="2"/>
        <v>303</v>
      </c>
      <c r="V45" s="44">
        <f t="shared" si="3"/>
        <v>607</v>
      </c>
      <c r="W45" s="37"/>
      <c r="X45" s="37"/>
      <c r="Y45" s="37"/>
      <c r="Z45" s="37"/>
    </row>
    <row r="46" spans="1:26">
      <c r="A46" s="42" t="s">
        <v>55</v>
      </c>
      <c r="B46" s="43">
        <v>2286</v>
      </c>
      <c r="C46" s="43">
        <v>2178</v>
      </c>
      <c r="D46" s="43">
        <v>4464</v>
      </c>
      <c r="E46" s="43">
        <v>2114</v>
      </c>
      <c r="F46" s="43">
        <v>2131</v>
      </c>
      <c r="G46" s="43">
        <v>4245</v>
      </c>
      <c r="H46" s="43">
        <v>2137</v>
      </c>
      <c r="I46" s="43">
        <v>2163</v>
      </c>
      <c r="J46" s="43">
        <v>4300</v>
      </c>
      <c r="K46" s="44">
        <v>2180</v>
      </c>
      <c r="L46" s="44">
        <v>2120</v>
      </c>
      <c r="M46" s="44">
        <v>4300</v>
      </c>
      <c r="N46" s="44">
        <v>2154</v>
      </c>
      <c r="O46" s="44">
        <v>2074</v>
      </c>
      <c r="P46" s="44">
        <v>4228</v>
      </c>
      <c r="Q46" s="44">
        <v>2155</v>
      </c>
      <c r="R46" s="44">
        <v>2138</v>
      </c>
      <c r="S46" s="44">
        <v>4293</v>
      </c>
      <c r="T46" s="44">
        <f t="shared" si="1"/>
        <v>13026</v>
      </c>
      <c r="U46" s="44">
        <f t="shared" si="2"/>
        <v>12804</v>
      </c>
      <c r="V46" s="44">
        <f t="shared" si="3"/>
        <v>25830</v>
      </c>
      <c r="W46" s="37"/>
      <c r="X46" s="37"/>
      <c r="Y46" s="37"/>
      <c r="Z46" s="37"/>
    </row>
    <row r="47" spans="1:26">
      <c r="A47" s="42" t="s">
        <v>56</v>
      </c>
      <c r="B47" s="43">
        <v>127</v>
      </c>
      <c r="C47" s="43">
        <v>105</v>
      </c>
      <c r="D47" s="43">
        <v>232</v>
      </c>
      <c r="E47" s="43">
        <v>125</v>
      </c>
      <c r="F47" s="43">
        <v>106</v>
      </c>
      <c r="G47" s="43">
        <v>231</v>
      </c>
      <c r="H47" s="43">
        <v>113</v>
      </c>
      <c r="I47" s="43">
        <v>123</v>
      </c>
      <c r="J47" s="43">
        <v>236</v>
      </c>
      <c r="K47" s="44">
        <v>112</v>
      </c>
      <c r="L47" s="44">
        <v>99</v>
      </c>
      <c r="M47" s="44">
        <v>211</v>
      </c>
      <c r="N47" s="44">
        <v>93</v>
      </c>
      <c r="O47" s="44">
        <v>112</v>
      </c>
      <c r="P47" s="44">
        <v>205</v>
      </c>
      <c r="Q47" s="44">
        <v>114</v>
      </c>
      <c r="R47" s="44">
        <v>118</v>
      </c>
      <c r="S47" s="44">
        <v>232</v>
      </c>
      <c r="T47" s="44">
        <f t="shared" si="1"/>
        <v>684</v>
      </c>
      <c r="U47" s="44">
        <f t="shared" si="2"/>
        <v>663</v>
      </c>
      <c r="V47" s="44">
        <f t="shared" si="3"/>
        <v>1347</v>
      </c>
      <c r="W47" s="37"/>
      <c r="X47" s="37"/>
      <c r="Y47" s="37"/>
      <c r="Z47" s="37"/>
    </row>
    <row r="48" spans="1:26">
      <c r="A48" s="42" t="s">
        <v>57</v>
      </c>
      <c r="B48" s="43">
        <v>310</v>
      </c>
      <c r="C48" s="43">
        <v>319</v>
      </c>
      <c r="D48" s="43">
        <v>629</v>
      </c>
      <c r="E48" s="43">
        <v>336</v>
      </c>
      <c r="F48" s="43">
        <v>346</v>
      </c>
      <c r="G48" s="43">
        <v>682</v>
      </c>
      <c r="H48" s="43">
        <v>319</v>
      </c>
      <c r="I48" s="43">
        <v>320</v>
      </c>
      <c r="J48" s="43">
        <v>639</v>
      </c>
      <c r="K48" s="44">
        <v>328</v>
      </c>
      <c r="L48" s="44">
        <v>305</v>
      </c>
      <c r="M48" s="44">
        <v>633</v>
      </c>
      <c r="N48" s="44">
        <v>322</v>
      </c>
      <c r="O48" s="44">
        <v>286</v>
      </c>
      <c r="P48" s="44">
        <v>608</v>
      </c>
      <c r="Q48" s="44">
        <v>316</v>
      </c>
      <c r="R48" s="44">
        <v>301</v>
      </c>
      <c r="S48" s="44">
        <v>617</v>
      </c>
      <c r="T48" s="44">
        <f t="shared" si="1"/>
        <v>1931</v>
      </c>
      <c r="U48" s="44">
        <f t="shared" si="2"/>
        <v>1877</v>
      </c>
      <c r="V48" s="44">
        <f t="shared" si="3"/>
        <v>3808</v>
      </c>
      <c r="W48" s="37"/>
      <c r="X48" s="37"/>
      <c r="Y48" s="37"/>
      <c r="Z48" s="37"/>
    </row>
    <row r="49" spans="1:57">
      <c r="A49" s="42" t="s">
        <v>58</v>
      </c>
      <c r="B49" s="43">
        <v>191</v>
      </c>
      <c r="C49" s="43">
        <v>177</v>
      </c>
      <c r="D49" s="43">
        <v>368</v>
      </c>
      <c r="E49" s="43">
        <v>231</v>
      </c>
      <c r="F49" s="43">
        <v>210</v>
      </c>
      <c r="G49" s="43">
        <v>441</v>
      </c>
      <c r="H49" s="43">
        <v>210</v>
      </c>
      <c r="I49" s="43">
        <v>182</v>
      </c>
      <c r="J49" s="43">
        <v>392</v>
      </c>
      <c r="K49" s="44">
        <v>208</v>
      </c>
      <c r="L49" s="44">
        <v>218</v>
      </c>
      <c r="M49" s="44">
        <v>426</v>
      </c>
      <c r="N49" s="44">
        <v>202</v>
      </c>
      <c r="O49" s="44">
        <v>205</v>
      </c>
      <c r="P49" s="44">
        <v>407</v>
      </c>
      <c r="Q49" s="44">
        <v>200</v>
      </c>
      <c r="R49" s="44">
        <v>218</v>
      </c>
      <c r="S49" s="44">
        <v>418</v>
      </c>
      <c r="T49" s="44">
        <f t="shared" si="1"/>
        <v>1242</v>
      </c>
      <c r="U49" s="44">
        <f t="shared" si="2"/>
        <v>1210</v>
      </c>
      <c r="V49" s="44">
        <f t="shared" si="3"/>
        <v>2452</v>
      </c>
      <c r="W49" s="37"/>
      <c r="X49" s="37"/>
      <c r="Y49" s="37"/>
      <c r="Z49" s="37"/>
    </row>
    <row r="50" spans="1:57">
      <c r="A50" s="42" t="s">
        <v>59</v>
      </c>
      <c r="B50" s="43">
        <v>516</v>
      </c>
      <c r="C50" s="43">
        <v>483</v>
      </c>
      <c r="D50" s="43">
        <v>999</v>
      </c>
      <c r="E50" s="43">
        <v>511</v>
      </c>
      <c r="F50" s="43">
        <v>433</v>
      </c>
      <c r="G50" s="43">
        <v>944</v>
      </c>
      <c r="H50" s="43">
        <v>453</v>
      </c>
      <c r="I50" s="43">
        <v>451</v>
      </c>
      <c r="J50" s="43">
        <v>904</v>
      </c>
      <c r="K50" s="44">
        <v>440</v>
      </c>
      <c r="L50" s="44">
        <v>481</v>
      </c>
      <c r="M50" s="44">
        <v>921</v>
      </c>
      <c r="N50" s="44">
        <v>483</v>
      </c>
      <c r="O50" s="44">
        <v>455</v>
      </c>
      <c r="P50" s="44">
        <v>938</v>
      </c>
      <c r="Q50" s="44">
        <v>455</v>
      </c>
      <c r="R50" s="44">
        <v>483</v>
      </c>
      <c r="S50" s="44">
        <v>938</v>
      </c>
      <c r="T50" s="44">
        <f t="shared" si="1"/>
        <v>2858</v>
      </c>
      <c r="U50" s="44">
        <f t="shared" si="2"/>
        <v>2786</v>
      </c>
      <c r="V50" s="44">
        <f t="shared" si="3"/>
        <v>5644</v>
      </c>
      <c r="W50" s="37"/>
      <c r="X50" s="37"/>
      <c r="Y50" s="37"/>
      <c r="Z50" s="37"/>
    </row>
    <row r="51" spans="1:57">
      <c r="A51" s="42" t="s">
        <v>60</v>
      </c>
      <c r="B51" s="43">
        <v>1430</v>
      </c>
      <c r="C51" s="43">
        <v>1399</v>
      </c>
      <c r="D51" s="43">
        <v>2829</v>
      </c>
      <c r="E51" s="43">
        <v>1412</v>
      </c>
      <c r="F51" s="43">
        <v>1422</v>
      </c>
      <c r="G51" s="43">
        <v>2834</v>
      </c>
      <c r="H51" s="43">
        <v>1383</v>
      </c>
      <c r="I51" s="43">
        <v>1452</v>
      </c>
      <c r="J51" s="43">
        <v>2835</v>
      </c>
      <c r="K51" s="44">
        <v>1451</v>
      </c>
      <c r="L51" s="44">
        <v>1311</v>
      </c>
      <c r="M51" s="44">
        <v>2762</v>
      </c>
      <c r="N51" s="44">
        <v>1440</v>
      </c>
      <c r="O51" s="44">
        <v>1428</v>
      </c>
      <c r="P51" s="44">
        <v>2868</v>
      </c>
      <c r="Q51" s="44">
        <v>1343</v>
      </c>
      <c r="R51" s="44">
        <v>1429</v>
      </c>
      <c r="S51" s="44">
        <v>2772</v>
      </c>
      <c r="T51" s="44">
        <f t="shared" si="1"/>
        <v>8459</v>
      </c>
      <c r="U51" s="44">
        <f t="shared" si="2"/>
        <v>8441</v>
      </c>
      <c r="V51" s="44">
        <f t="shared" si="3"/>
        <v>16900</v>
      </c>
      <c r="W51" s="37"/>
      <c r="X51" s="37"/>
      <c r="Y51" s="37"/>
      <c r="Z51" s="37"/>
    </row>
    <row r="52" spans="1:57">
      <c r="A52" s="42" t="s">
        <v>61</v>
      </c>
      <c r="B52" s="43">
        <v>206</v>
      </c>
      <c r="C52" s="43">
        <v>220</v>
      </c>
      <c r="D52" s="43">
        <v>426</v>
      </c>
      <c r="E52" s="43">
        <v>236</v>
      </c>
      <c r="F52" s="43">
        <v>210</v>
      </c>
      <c r="G52" s="43">
        <v>446</v>
      </c>
      <c r="H52" s="43">
        <v>228</v>
      </c>
      <c r="I52" s="43">
        <v>208</v>
      </c>
      <c r="J52" s="43">
        <v>436</v>
      </c>
      <c r="K52" s="44">
        <v>208</v>
      </c>
      <c r="L52" s="44">
        <v>215</v>
      </c>
      <c r="M52" s="44">
        <v>423</v>
      </c>
      <c r="N52" s="44">
        <v>202</v>
      </c>
      <c r="O52" s="44">
        <v>240</v>
      </c>
      <c r="P52" s="44">
        <v>442</v>
      </c>
      <c r="Q52" s="44">
        <v>210</v>
      </c>
      <c r="R52" s="44">
        <v>229</v>
      </c>
      <c r="S52" s="44">
        <v>439</v>
      </c>
      <c r="T52" s="44">
        <f t="shared" si="1"/>
        <v>1290</v>
      </c>
      <c r="U52" s="44">
        <f t="shared" si="2"/>
        <v>1322</v>
      </c>
      <c r="V52" s="44">
        <f t="shared" si="3"/>
        <v>2612</v>
      </c>
      <c r="W52" s="37"/>
      <c r="X52" s="37"/>
      <c r="Y52" s="37"/>
      <c r="Z52" s="37"/>
    </row>
    <row r="53" spans="1:57">
      <c r="A53" s="42" t="s">
        <v>62</v>
      </c>
      <c r="B53" s="43">
        <v>650</v>
      </c>
      <c r="C53" s="43">
        <v>639</v>
      </c>
      <c r="D53" s="43">
        <v>1289</v>
      </c>
      <c r="E53" s="43">
        <v>671</v>
      </c>
      <c r="F53" s="43">
        <v>665</v>
      </c>
      <c r="G53" s="43">
        <v>1336</v>
      </c>
      <c r="H53" s="43">
        <v>623</v>
      </c>
      <c r="I53" s="43">
        <v>630</v>
      </c>
      <c r="J53" s="43">
        <v>1253</v>
      </c>
      <c r="K53" s="44">
        <v>641</v>
      </c>
      <c r="L53" s="44">
        <v>619</v>
      </c>
      <c r="M53" s="44">
        <v>1260</v>
      </c>
      <c r="N53" s="44">
        <v>666</v>
      </c>
      <c r="O53" s="44">
        <v>628</v>
      </c>
      <c r="P53" s="44">
        <v>1294</v>
      </c>
      <c r="Q53" s="44">
        <v>658</v>
      </c>
      <c r="R53" s="44">
        <v>578</v>
      </c>
      <c r="S53" s="44">
        <v>1236</v>
      </c>
      <c r="T53" s="44">
        <f t="shared" si="1"/>
        <v>3909</v>
      </c>
      <c r="U53" s="44">
        <f t="shared" si="2"/>
        <v>3759</v>
      </c>
      <c r="V53" s="44">
        <f t="shared" si="3"/>
        <v>7668</v>
      </c>
      <c r="W53" s="37"/>
      <c r="X53" s="37"/>
      <c r="Y53" s="37"/>
      <c r="Z53" s="37"/>
    </row>
    <row r="54" spans="1:57">
      <c r="A54" s="42" t="s">
        <v>63</v>
      </c>
      <c r="B54" s="43">
        <v>107</v>
      </c>
      <c r="C54" s="43">
        <v>107</v>
      </c>
      <c r="D54" s="43">
        <v>214</v>
      </c>
      <c r="E54" s="43">
        <v>113</v>
      </c>
      <c r="F54" s="43">
        <v>119</v>
      </c>
      <c r="G54" s="43">
        <v>232</v>
      </c>
      <c r="H54" s="43">
        <v>125</v>
      </c>
      <c r="I54" s="43">
        <v>133</v>
      </c>
      <c r="J54" s="43">
        <v>258</v>
      </c>
      <c r="K54" s="44">
        <v>141</v>
      </c>
      <c r="L54" s="44">
        <v>136</v>
      </c>
      <c r="M54" s="44">
        <v>277</v>
      </c>
      <c r="N54" s="44">
        <v>109</v>
      </c>
      <c r="O54" s="44">
        <v>121</v>
      </c>
      <c r="P54" s="44">
        <v>230</v>
      </c>
      <c r="Q54" s="44">
        <v>113</v>
      </c>
      <c r="R54" s="44">
        <v>109</v>
      </c>
      <c r="S54" s="44">
        <v>222</v>
      </c>
      <c r="T54" s="44">
        <f t="shared" si="1"/>
        <v>708</v>
      </c>
      <c r="U54" s="44">
        <f t="shared" si="2"/>
        <v>725</v>
      </c>
      <c r="V54" s="44">
        <f t="shared" si="3"/>
        <v>1433</v>
      </c>
      <c r="W54" s="37"/>
      <c r="X54" s="37"/>
      <c r="Y54" s="37"/>
      <c r="Z54" s="37"/>
    </row>
    <row r="55" spans="1:57">
      <c r="A55" s="42" t="s">
        <v>64</v>
      </c>
      <c r="B55" s="43">
        <v>650</v>
      </c>
      <c r="C55" s="43">
        <v>733</v>
      </c>
      <c r="D55" s="43">
        <v>1383</v>
      </c>
      <c r="E55" s="43">
        <v>656</v>
      </c>
      <c r="F55" s="43">
        <v>692</v>
      </c>
      <c r="G55" s="43">
        <v>1348</v>
      </c>
      <c r="H55" s="43">
        <v>703</v>
      </c>
      <c r="I55" s="43">
        <v>667</v>
      </c>
      <c r="J55" s="43">
        <v>1370</v>
      </c>
      <c r="K55" s="44">
        <v>710</v>
      </c>
      <c r="L55" s="44">
        <v>697</v>
      </c>
      <c r="M55" s="44">
        <v>1407</v>
      </c>
      <c r="N55" s="44">
        <v>678</v>
      </c>
      <c r="O55" s="44">
        <v>600</v>
      </c>
      <c r="P55" s="44">
        <v>1278</v>
      </c>
      <c r="Q55" s="44">
        <v>677</v>
      </c>
      <c r="R55" s="44">
        <v>650</v>
      </c>
      <c r="S55" s="44">
        <v>1327</v>
      </c>
      <c r="T55" s="44">
        <f t="shared" si="1"/>
        <v>4074</v>
      </c>
      <c r="U55" s="44">
        <f t="shared" si="2"/>
        <v>4039</v>
      </c>
      <c r="V55" s="44">
        <f t="shared" si="3"/>
        <v>8113</v>
      </c>
      <c r="W55" s="37"/>
      <c r="X55" s="37"/>
      <c r="Y55" s="37"/>
      <c r="Z55" s="37"/>
    </row>
    <row r="56" spans="1:57" ht="15" thickBot="1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X56" s="37"/>
    </row>
    <row r="57" spans="1:57" ht="16.5" customHeight="1" thickBot="1">
      <c r="A57" s="47" t="s">
        <v>5</v>
      </c>
      <c r="B57" s="48" t="s">
        <v>100</v>
      </c>
      <c r="C57" s="48"/>
      <c r="D57" s="48"/>
      <c r="E57" s="48" t="s">
        <v>71</v>
      </c>
      <c r="F57" s="48"/>
      <c r="G57" s="48"/>
      <c r="H57" s="48" t="s">
        <v>72</v>
      </c>
      <c r="I57" s="48"/>
      <c r="J57" s="48"/>
      <c r="K57" s="48" t="s">
        <v>73</v>
      </c>
      <c r="L57" s="48"/>
      <c r="M57" s="48"/>
      <c r="N57" s="48" t="s">
        <v>74</v>
      </c>
      <c r="O57" s="48"/>
      <c r="P57" s="48"/>
      <c r="Q57" s="48" t="s">
        <v>75</v>
      </c>
      <c r="R57" s="48"/>
      <c r="S57" s="48"/>
      <c r="T57" s="48" t="s">
        <v>76</v>
      </c>
      <c r="U57" s="48"/>
      <c r="V57" s="48"/>
      <c r="X57" s="37"/>
    </row>
    <row r="58" spans="1:57" ht="15" thickBot="1">
      <c r="A58" s="47"/>
      <c r="B58" s="39" t="s">
        <v>0</v>
      </c>
      <c r="C58" s="39" t="s">
        <v>1</v>
      </c>
      <c r="D58" s="39" t="s">
        <v>2</v>
      </c>
      <c r="E58" s="39" t="s">
        <v>0</v>
      </c>
      <c r="F58" s="39" t="s">
        <v>1</v>
      </c>
      <c r="G58" s="39" t="s">
        <v>2</v>
      </c>
      <c r="H58" s="39" t="s">
        <v>0</v>
      </c>
      <c r="I58" s="39" t="s">
        <v>1</v>
      </c>
      <c r="J58" s="39" t="s">
        <v>2</v>
      </c>
      <c r="K58" s="39" t="s">
        <v>0</v>
      </c>
      <c r="L58" s="39" t="s">
        <v>1</v>
      </c>
      <c r="M58" s="39" t="s">
        <v>2</v>
      </c>
      <c r="N58" s="39" t="s">
        <v>0</v>
      </c>
      <c r="O58" s="39" t="s">
        <v>1</v>
      </c>
      <c r="P58" s="39" t="s">
        <v>2</v>
      </c>
      <c r="Q58" s="39" t="s">
        <v>0</v>
      </c>
      <c r="R58" s="39" t="s">
        <v>1</v>
      </c>
      <c r="S58" s="39" t="s">
        <v>2</v>
      </c>
      <c r="T58" s="39" t="s">
        <v>0</v>
      </c>
      <c r="U58" s="39" t="s">
        <v>1</v>
      </c>
      <c r="V58" s="39" t="s">
        <v>2</v>
      </c>
      <c r="W58" s="37"/>
      <c r="X58" s="37"/>
    </row>
    <row r="59" spans="1:57">
      <c r="A59" s="40" t="s">
        <v>3</v>
      </c>
      <c r="B59" s="41">
        <f t="shared" ref="B59:V59" si="4">SUM(B60:B67)</f>
        <v>60789</v>
      </c>
      <c r="C59" s="41">
        <f t="shared" si="4"/>
        <v>58812</v>
      </c>
      <c r="D59" s="41">
        <f t="shared" si="4"/>
        <v>119601</v>
      </c>
      <c r="E59" s="41">
        <f t="shared" si="4"/>
        <v>60009</v>
      </c>
      <c r="F59" s="41">
        <f t="shared" si="4"/>
        <v>58537</v>
      </c>
      <c r="G59" s="41">
        <f t="shared" si="4"/>
        <v>118546</v>
      </c>
      <c r="H59" s="41">
        <f t="shared" si="4"/>
        <v>60047</v>
      </c>
      <c r="I59" s="41">
        <f t="shared" si="4"/>
        <v>58052</v>
      </c>
      <c r="J59" s="41">
        <f t="shared" si="4"/>
        <v>118099</v>
      </c>
      <c r="K59" s="41">
        <f t="shared" si="4"/>
        <v>59449</v>
      </c>
      <c r="L59" s="41">
        <f t="shared" si="4"/>
        <v>58159</v>
      </c>
      <c r="M59" s="41">
        <f t="shared" si="4"/>
        <v>117608</v>
      </c>
      <c r="N59" s="41">
        <f t="shared" si="4"/>
        <v>58919</v>
      </c>
      <c r="O59" s="41">
        <f t="shared" si="4"/>
        <v>57690</v>
      </c>
      <c r="P59" s="41">
        <f t="shared" si="4"/>
        <v>116609</v>
      </c>
      <c r="Q59" s="41">
        <f t="shared" si="4"/>
        <v>57989</v>
      </c>
      <c r="R59" s="41">
        <f t="shared" si="4"/>
        <v>57407</v>
      </c>
      <c r="S59" s="41">
        <f t="shared" si="4"/>
        <v>115396</v>
      </c>
      <c r="T59" s="41">
        <f t="shared" si="4"/>
        <v>357202</v>
      </c>
      <c r="U59" s="41">
        <f t="shared" si="4"/>
        <v>348657</v>
      </c>
      <c r="V59" s="41">
        <f t="shared" si="4"/>
        <v>705859</v>
      </c>
      <c r="W59" s="37"/>
      <c r="X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  <row r="60" spans="1:57">
      <c r="A60" s="42" t="s">
        <v>6</v>
      </c>
      <c r="B60" s="43">
        <f t="shared" ref="B60:V60" si="5">B12+B23+B31+B38+B39</f>
        <v>5842</v>
      </c>
      <c r="C60" s="43">
        <f t="shared" si="5"/>
        <v>5702</v>
      </c>
      <c r="D60" s="43">
        <f t="shared" si="5"/>
        <v>11544</v>
      </c>
      <c r="E60" s="43">
        <f t="shared" si="5"/>
        <v>5765</v>
      </c>
      <c r="F60" s="43">
        <f t="shared" si="5"/>
        <v>5624</v>
      </c>
      <c r="G60" s="43">
        <f t="shared" si="5"/>
        <v>11389</v>
      </c>
      <c r="H60" s="43">
        <f t="shared" si="5"/>
        <v>5607</v>
      </c>
      <c r="I60" s="43">
        <f t="shared" si="5"/>
        <v>5437</v>
      </c>
      <c r="J60" s="43">
        <f t="shared" si="5"/>
        <v>11044</v>
      </c>
      <c r="K60" s="44">
        <f t="shared" si="5"/>
        <v>5644</v>
      </c>
      <c r="L60" s="44">
        <f t="shared" si="5"/>
        <v>5497</v>
      </c>
      <c r="M60" s="44">
        <f t="shared" si="5"/>
        <v>11141</v>
      </c>
      <c r="N60" s="44">
        <f t="shared" si="5"/>
        <v>5675</v>
      </c>
      <c r="O60" s="44">
        <f t="shared" si="5"/>
        <v>5434</v>
      </c>
      <c r="P60" s="44">
        <f t="shared" si="5"/>
        <v>11109</v>
      </c>
      <c r="Q60" s="44">
        <f t="shared" si="5"/>
        <v>5438</v>
      </c>
      <c r="R60" s="44">
        <f t="shared" si="5"/>
        <v>5257</v>
      </c>
      <c r="S60" s="44">
        <f t="shared" si="5"/>
        <v>10695</v>
      </c>
      <c r="T60" s="44">
        <f t="shared" si="5"/>
        <v>33971</v>
      </c>
      <c r="U60" s="44">
        <f t="shared" si="5"/>
        <v>32951</v>
      </c>
      <c r="V60" s="44">
        <f t="shared" si="5"/>
        <v>66922</v>
      </c>
      <c r="W60" s="37"/>
      <c r="X60" s="37"/>
      <c r="Y60" s="37"/>
      <c r="Z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  <row r="61" spans="1:57">
      <c r="A61" s="42" t="s">
        <v>7</v>
      </c>
      <c r="B61" s="43">
        <f t="shared" ref="B61:V61" si="6">B15+B22+B41+B42+B43+B49+B52+B54</f>
        <v>3311</v>
      </c>
      <c r="C61" s="43">
        <f t="shared" si="6"/>
        <v>3166</v>
      </c>
      <c r="D61" s="43">
        <f t="shared" si="6"/>
        <v>6477</v>
      </c>
      <c r="E61" s="43">
        <f t="shared" si="6"/>
        <v>3339</v>
      </c>
      <c r="F61" s="43">
        <f t="shared" si="6"/>
        <v>3223</v>
      </c>
      <c r="G61" s="43">
        <f t="shared" si="6"/>
        <v>6562</v>
      </c>
      <c r="H61" s="43">
        <f t="shared" si="6"/>
        <v>3383</v>
      </c>
      <c r="I61" s="43">
        <f t="shared" si="6"/>
        <v>3246</v>
      </c>
      <c r="J61" s="43">
        <f t="shared" si="6"/>
        <v>6629</v>
      </c>
      <c r="K61" s="44">
        <f t="shared" si="6"/>
        <v>3348</v>
      </c>
      <c r="L61" s="44">
        <f t="shared" si="6"/>
        <v>3272</v>
      </c>
      <c r="M61" s="44">
        <f t="shared" si="6"/>
        <v>6620</v>
      </c>
      <c r="N61" s="44">
        <f t="shared" si="6"/>
        <v>3285</v>
      </c>
      <c r="O61" s="44">
        <f t="shared" si="6"/>
        <v>3229</v>
      </c>
      <c r="P61" s="44">
        <f t="shared" si="6"/>
        <v>6514</v>
      </c>
      <c r="Q61" s="44">
        <f t="shared" si="6"/>
        <v>3298</v>
      </c>
      <c r="R61" s="44">
        <f t="shared" si="6"/>
        <v>3309</v>
      </c>
      <c r="S61" s="44">
        <f t="shared" si="6"/>
        <v>6607</v>
      </c>
      <c r="T61" s="44">
        <f t="shared" si="6"/>
        <v>19964</v>
      </c>
      <c r="U61" s="44">
        <f t="shared" si="6"/>
        <v>19445</v>
      </c>
      <c r="V61" s="44">
        <f t="shared" si="6"/>
        <v>39409</v>
      </c>
      <c r="W61" s="37"/>
      <c r="X61" s="37"/>
      <c r="Y61" s="37"/>
      <c r="Z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  <row r="62" spans="1:57">
      <c r="A62" s="42" t="s">
        <v>8</v>
      </c>
      <c r="B62" s="43">
        <f t="shared" ref="B62:V62" si="7">B29</f>
        <v>15771</v>
      </c>
      <c r="C62" s="43">
        <f t="shared" si="7"/>
        <v>15241</v>
      </c>
      <c r="D62" s="43">
        <f t="shared" si="7"/>
        <v>31012</v>
      </c>
      <c r="E62" s="43">
        <f t="shared" si="7"/>
        <v>15362</v>
      </c>
      <c r="F62" s="43">
        <f t="shared" si="7"/>
        <v>15158</v>
      </c>
      <c r="G62" s="43">
        <f t="shared" si="7"/>
        <v>30520</v>
      </c>
      <c r="H62" s="43">
        <f t="shared" si="7"/>
        <v>15678</v>
      </c>
      <c r="I62" s="43">
        <f t="shared" si="7"/>
        <v>14941</v>
      </c>
      <c r="J62" s="43">
        <f t="shared" si="7"/>
        <v>30619</v>
      </c>
      <c r="K62" s="44">
        <f t="shared" si="7"/>
        <v>15333</v>
      </c>
      <c r="L62" s="44">
        <f t="shared" si="7"/>
        <v>14979</v>
      </c>
      <c r="M62" s="44">
        <f t="shared" si="7"/>
        <v>30312</v>
      </c>
      <c r="N62" s="44">
        <f t="shared" si="7"/>
        <v>15275</v>
      </c>
      <c r="O62" s="44">
        <f t="shared" si="7"/>
        <v>15175</v>
      </c>
      <c r="P62" s="44">
        <f t="shared" si="7"/>
        <v>30450</v>
      </c>
      <c r="Q62" s="44">
        <f t="shared" si="7"/>
        <v>15257</v>
      </c>
      <c r="R62" s="44">
        <f t="shared" si="7"/>
        <v>15021</v>
      </c>
      <c r="S62" s="44">
        <f t="shared" si="7"/>
        <v>30278</v>
      </c>
      <c r="T62" s="44">
        <f t="shared" si="7"/>
        <v>92676</v>
      </c>
      <c r="U62" s="44">
        <f t="shared" si="7"/>
        <v>90515</v>
      </c>
      <c r="V62" s="44">
        <f t="shared" si="7"/>
        <v>183191</v>
      </c>
      <c r="W62" s="37"/>
      <c r="X62" s="37"/>
      <c r="Y62" s="37"/>
      <c r="Z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</row>
    <row r="63" spans="1:57">
      <c r="A63" s="42" t="s">
        <v>9</v>
      </c>
      <c r="B63" s="43">
        <f t="shared" ref="B63:V63" si="8">B17+B24+B34+B35+B40+B46</f>
        <v>7676</v>
      </c>
      <c r="C63" s="43">
        <f t="shared" si="8"/>
        <v>7235</v>
      </c>
      <c r="D63" s="43">
        <f t="shared" si="8"/>
        <v>14911</v>
      </c>
      <c r="E63" s="43">
        <f t="shared" si="8"/>
        <v>7352</v>
      </c>
      <c r="F63" s="43">
        <f t="shared" si="8"/>
        <v>7186</v>
      </c>
      <c r="G63" s="43">
        <f t="shared" si="8"/>
        <v>14538</v>
      </c>
      <c r="H63" s="43">
        <f t="shared" si="8"/>
        <v>7287</v>
      </c>
      <c r="I63" s="43">
        <f t="shared" si="8"/>
        <v>7221</v>
      </c>
      <c r="J63" s="43">
        <f t="shared" si="8"/>
        <v>14508</v>
      </c>
      <c r="K63" s="44">
        <f t="shared" si="8"/>
        <v>7372</v>
      </c>
      <c r="L63" s="44">
        <f t="shared" si="8"/>
        <v>7208</v>
      </c>
      <c r="M63" s="44">
        <f t="shared" si="8"/>
        <v>14580</v>
      </c>
      <c r="N63" s="44">
        <f t="shared" si="8"/>
        <v>7184</v>
      </c>
      <c r="O63" s="44">
        <f t="shared" si="8"/>
        <v>6986</v>
      </c>
      <c r="P63" s="44">
        <f t="shared" si="8"/>
        <v>14170</v>
      </c>
      <c r="Q63" s="44">
        <f t="shared" si="8"/>
        <v>6895</v>
      </c>
      <c r="R63" s="44">
        <f t="shared" si="8"/>
        <v>6935</v>
      </c>
      <c r="S63" s="44">
        <f t="shared" si="8"/>
        <v>13830</v>
      </c>
      <c r="T63" s="44">
        <f t="shared" si="8"/>
        <v>43766</v>
      </c>
      <c r="U63" s="44">
        <f t="shared" si="8"/>
        <v>42771</v>
      </c>
      <c r="V63" s="44">
        <f t="shared" si="8"/>
        <v>86537</v>
      </c>
      <c r="W63" s="37"/>
      <c r="X63" s="37"/>
      <c r="Y63" s="37"/>
      <c r="Z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</row>
    <row r="64" spans="1:57">
      <c r="A64" s="42" t="s">
        <v>10</v>
      </c>
      <c r="B64" s="43">
        <f t="shared" ref="B64:V64" si="9">B13+B14+B16+B18+B20+B44+B53</f>
        <v>9724</v>
      </c>
      <c r="C64" s="43">
        <f t="shared" si="9"/>
        <v>9722</v>
      </c>
      <c r="D64" s="43">
        <f t="shared" si="9"/>
        <v>19446</v>
      </c>
      <c r="E64" s="43">
        <f t="shared" si="9"/>
        <v>9956</v>
      </c>
      <c r="F64" s="43">
        <f t="shared" si="9"/>
        <v>9686</v>
      </c>
      <c r="G64" s="43">
        <f t="shared" si="9"/>
        <v>19642</v>
      </c>
      <c r="H64" s="43">
        <f t="shared" si="9"/>
        <v>9992</v>
      </c>
      <c r="I64" s="43">
        <f t="shared" si="9"/>
        <v>9626</v>
      </c>
      <c r="J64" s="43">
        <f t="shared" si="9"/>
        <v>19618</v>
      </c>
      <c r="K64" s="44">
        <f t="shared" si="9"/>
        <v>9816</v>
      </c>
      <c r="L64" s="44">
        <f t="shared" si="9"/>
        <v>9679</v>
      </c>
      <c r="M64" s="44">
        <f t="shared" si="9"/>
        <v>19495</v>
      </c>
      <c r="N64" s="44">
        <f t="shared" si="9"/>
        <v>9778</v>
      </c>
      <c r="O64" s="44">
        <f t="shared" si="9"/>
        <v>9706</v>
      </c>
      <c r="P64" s="44">
        <f t="shared" si="9"/>
        <v>19484</v>
      </c>
      <c r="Q64" s="44">
        <f t="shared" si="9"/>
        <v>9716</v>
      </c>
      <c r="R64" s="44">
        <f t="shared" si="9"/>
        <v>9575</v>
      </c>
      <c r="S64" s="44">
        <f t="shared" si="9"/>
        <v>19291</v>
      </c>
      <c r="T64" s="44">
        <f t="shared" si="9"/>
        <v>58982</v>
      </c>
      <c r="U64" s="44">
        <f t="shared" si="9"/>
        <v>57994</v>
      </c>
      <c r="V64" s="44">
        <f t="shared" si="9"/>
        <v>116976</v>
      </c>
      <c r="W64" s="37"/>
      <c r="X64" s="37"/>
      <c r="Y64" s="37"/>
      <c r="Z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</row>
    <row r="65" spans="1:57">
      <c r="A65" s="42" t="s">
        <v>11</v>
      </c>
      <c r="B65" s="43">
        <f t="shared" ref="B65:V65" si="10">B10+B21+B25+B26+B32+B33</f>
        <v>9248</v>
      </c>
      <c r="C65" s="43">
        <f t="shared" si="10"/>
        <v>8955</v>
      </c>
      <c r="D65" s="43">
        <f t="shared" si="10"/>
        <v>18203</v>
      </c>
      <c r="E65" s="43">
        <f t="shared" si="10"/>
        <v>9038</v>
      </c>
      <c r="F65" s="43">
        <f t="shared" si="10"/>
        <v>8642</v>
      </c>
      <c r="G65" s="43">
        <f t="shared" si="10"/>
        <v>17680</v>
      </c>
      <c r="H65" s="43">
        <f t="shared" si="10"/>
        <v>9000</v>
      </c>
      <c r="I65" s="43">
        <f t="shared" si="10"/>
        <v>8598</v>
      </c>
      <c r="J65" s="43">
        <f t="shared" si="10"/>
        <v>17598</v>
      </c>
      <c r="K65" s="44">
        <f t="shared" si="10"/>
        <v>8742</v>
      </c>
      <c r="L65" s="44">
        <f t="shared" si="10"/>
        <v>8647</v>
      </c>
      <c r="M65" s="44">
        <f t="shared" si="10"/>
        <v>17389</v>
      </c>
      <c r="N65" s="44">
        <f t="shared" si="10"/>
        <v>8712</v>
      </c>
      <c r="O65" s="44">
        <f t="shared" si="10"/>
        <v>8307</v>
      </c>
      <c r="P65" s="44">
        <f t="shared" si="10"/>
        <v>17019</v>
      </c>
      <c r="Q65" s="44">
        <f t="shared" si="10"/>
        <v>8521</v>
      </c>
      <c r="R65" s="44">
        <f t="shared" si="10"/>
        <v>8399</v>
      </c>
      <c r="S65" s="44">
        <f t="shared" si="10"/>
        <v>16920</v>
      </c>
      <c r="T65" s="44">
        <f t="shared" si="10"/>
        <v>53261</v>
      </c>
      <c r="U65" s="44">
        <f t="shared" si="10"/>
        <v>51548</v>
      </c>
      <c r="V65" s="44">
        <f t="shared" si="10"/>
        <v>104809</v>
      </c>
      <c r="W65" s="37"/>
      <c r="X65" s="37"/>
      <c r="Y65" s="37"/>
      <c r="Z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</row>
    <row r="66" spans="1:57">
      <c r="A66" s="42" t="s">
        <v>12</v>
      </c>
      <c r="B66" s="43">
        <f t="shared" ref="B66:V66" si="11">B27+B30+B36+B50+B51+B55</f>
        <v>6049</v>
      </c>
      <c r="C66" s="43">
        <f t="shared" si="11"/>
        <v>5914</v>
      </c>
      <c r="D66" s="43">
        <f t="shared" si="11"/>
        <v>11963</v>
      </c>
      <c r="E66" s="43">
        <f t="shared" si="11"/>
        <v>6085</v>
      </c>
      <c r="F66" s="43">
        <f t="shared" si="11"/>
        <v>5983</v>
      </c>
      <c r="G66" s="43">
        <f t="shared" si="11"/>
        <v>12068</v>
      </c>
      <c r="H66" s="43">
        <f t="shared" si="11"/>
        <v>6007</v>
      </c>
      <c r="I66" s="43">
        <f t="shared" si="11"/>
        <v>5955</v>
      </c>
      <c r="J66" s="43">
        <f t="shared" si="11"/>
        <v>11962</v>
      </c>
      <c r="K66" s="44">
        <f t="shared" si="11"/>
        <v>6159</v>
      </c>
      <c r="L66" s="44">
        <f t="shared" si="11"/>
        <v>5914</v>
      </c>
      <c r="M66" s="44">
        <f t="shared" si="11"/>
        <v>12073</v>
      </c>
      <c r="N66" s="44">
        <f t="shared" si="11"/>
        <v>6011</v>
      </c>
      <c r="O66" s="44">
        <f t="shared" si="11"/>
        <v>5940</v>
      </c>
      <c r="P66" s="44">
        <f t="shared" si="11"/>
        <v>11951</v>
      </c>
      <c r="Q66" s="44">
        <f t="shared" si="11"/>
        <v>5944</v>
      </c>
      <c r="R66" s="44">
        <f t="shared" si="11"/>
        <v>6065</v>
      </c>
      <c r="S66" s="44">
        <f t="shared" si="11"/>
        <v>12009</v>
      </c>
      <c r="T66" s="44">
        <f t="shared" si="11"/>
        <v>36255</v>
      </c>
      <c r="U66" s="44">
        <f t="shared" si="11"/>
        <v>35771</v>
      </c>
      <c r="V66" s="44">
        <f t="shared" si="11"/>
        <v>72026</v>
      </c>
      <c r="W66" s="37"/>
      <c r="X66" s="37"/>
      <c r="Y66" s="37"/>
      <c r="Z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</row>
    <row r="67" spans="1:57">
      <c r="A67" s="42" t="s">
        <v>13</v>
      </c>
      <c r="B67" s="43">
        <f t="shared" ref="B67:V67" si="12">B11+B19+B28+B37+B45+B47+B48</f>
        <v>3168</v>
      </c>
      <c r="C67" s="43">
        <f t="shared" si="12"/>
        <v>2877</v>
      </c>
      <c r="D67" s="43">
        <f t="shared" si="12"/>
        <v>6045</v>
      </c>
      <c r="E67" s="43">
        <f t="shared" si="12"/>
        <v>3112</v>
      </c>
      <c r="F67" s="43">
        <f t="shared" si="12"/>
        <v>3035</v>
      </c>
      <c r="G67" s="43">
        <f t="shared" si="12"/>
        <v>6147</v>
      </c>
      <c r="H67" s="43">
        <f t="shared" si="12"/>
        <v>3093</v>
      </c>
      <c r="I67" s="43">
        <f t="shared" si="12"/>
        <v>3028</v>
      </c>
      <c r="J67" s="43">
        <f t="shared" si="12"/>
        <v>6121</v>
      </c>
      <c r="K67" s="44">
        <f t="shared" si="12"/>
        <v>3035</v>
      </c>
      <c r="L67" s="44">
        <f t="shared" si="12"/>
        <v>2963</v>
      </c>
      <c r="M67" s="44">
        <f t="shared" si="12"/>
        <v>5998</v>
      </c>
      <c r="N67" s="44">
        <f t="shared" si="12"/>
        <v>2999</v>
      </c>
      <c r="O67" s="44">
        <f t="shared" si="12"/>
        <v>2913</v>
      </c>
      <c r="P67" s="44">
        <f t="shared" si="12"/>
        <v>5912</v>
      </c>
      <c r="Q67" s="44">
        <f t="shared" si="12"/>
        <v>2920</v>
      </c>
      <c r="R67" s="44">
        <f t="shared" si="12"/>
        <v>2846</v>
      </c>
      <c r="S67" s="44">
        <f t="shared" si="12"/>
        <v>5766</v>
      </c>
      <c r="T67" s="44">
        <f t="shared" si="12"/>
        <v>18327</v>
      </c>
      <c r="U67" s="44">
        <f t="shared" si="12"/>
        <v>17662</v>
      </c>
      <c r="V67" s="44">
        <f t="shared" si="12"/>
        <v>35989</v>
      </c>
      <c r="W67" s="37"/>
      <c r="X67" s="37"/>
      <c r="Y67" s="37"/>
      <c r="Z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</row>
    <row r="68" spans="1:57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</row>
    <row r="69" spans="1:57"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</row>
    <row r="70" spans="1:57">
      <c r="A70" s="46" t="s">
        <v>87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/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6" ht="18">
      <c r="A1" s="35" t="s">
        <v>14</v>
      </c>
    </row>
    <row r="2" spans="1:26" ht="20.25">
      <c r="A2" s="36" t="s">
        <v>94</v>
      </c>
    </row>
    <row r="3" spans="1:26" ht="18">
      <c r="A3" s="35" t="s">
        <v>95</v>
      </c>
    </row>
    <row r="4" spans="1:26" ht="18">
      <c r="A4" s="35" t="s">
        <v>84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6" ht="18">
      <c r="A5" s="35" t="s">
        <v>65</v>
      </c>
      <c r="K5" s="37"/>
      <c r="L5" s="37"/>
      <c r="M5" s="38"/>
      <c r="N5" s="37"/>
      <c r="O5" s="37"/>
      <c r="P5" s="38"/>
      <c r="Q5" s="37"/>
      <c r="R5" s="37"/>
      <c r="S5" s="38"/>
      <c r="T5" s="37"/>
      <c r="U5" s="37"/>
      <c r="V5" s="38" t="s">
        <v>17</v>
      </c>
    </row>
    <row r="6" spans="1:26" ht="15" thickBot="1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6" ht="15" thickBot="1">
      <c r="A7" s="47" t="s">
        <v>18</v>
      </c>
      <c r="B7" s="48" t="s">
        <v>77</v>
      </c>
      <c r="C7" s="48"/>
      <c r="D7" s="48"/>
      <c r="E7" s="48" t="s">
        <v>78</v>
      </c>
      <c r="F7" s="48"/>
      <c r="G7" s="48"/>
      <c r="H7" s="48" t="s">
        <v>79</v>
      </c>
      <c r="I7" s="48"/>
      <c r="J7" s="48"/>
      <c r="K7" s="48" t="s">
        <v>80</v>
      </c>
      <c r="L7" s="48"/>
      <c r="M7" s="48"/>
      <c r="N7" s="48" t="s">
        <v>81</v>
      </c>
      <c r="O7" s="48"/>
      <c r="P7" s="48"/>
      <c r="Q7" s="48" t="s">
        <v>98</v>
      </c>
      <c r="R7" s="48"/>
      <c r="S7" s="48"/>
      <c r="T7" s="48" t="s">
        <v>82</v>
      </c>
      <c r="U7" s="48"/>
      <c r="V7" s="48"/>
    </row>
    <row r="8" spans="1:26" ht="15" thickBot="1">
      <c r="A8" s="47"/>
      <c r="B8" s="39" t="s">
        <v>0</v>
      </c>
      <c r="C8" s="39" t="s">
        <v>1</v>
      </c>
      <c r="D8" s="39" t="s">
        <v>2</v>
      </c>
      <c r="E8" s="39" t="s">
        <v>0</v>
      </c>
      <c r="F8" s="39" t="s">
        <v>1</v>
      </c>
      <c r="G8" s="39" t="s">
        <v>2</v>
      </c>
      <c r="H8" s="39" t="s">
        <v>0</v>
      </c>
      <c r="I8" s="39" t="s">
        <v>1</v>
      </c>
      <c r="J8" s="39" t="s">
        <v>2</v>
      </c>
      <c r="K8" s="39" t="s">
        <v>0</v>
      </c>
      <c r="L8" s="39" t="s">
        <v>1</v>
      </c>
      <c r="M8" s="39" t="s">
        <v>2</v>
      </c>
      <c r="N8" s="39" t="s">
        <v>0</v>
      </c>
      <c r="O8" s="39" t="s">
        <v>1</v>
      </c>
      <c r="P8" s="39" t="s">
        <v>2</v>
      </c>
      <c r="Q8" s="39" t="s">
        <v>0</v>
      </c>
      <c r="R8" s="39" t="s">
        <v>1</v>
      </c>
      <c r="S8" s="39" t="s">
        <v>2</v>
      </c>
      <c r="T8" s="39" t="s">
        <v>0</v>
      </c>
      <c r="U8" s="39" t="s">
        <v>1</v>
      </c>
      <c r="V8" s="39" t="s">
        <v>2</v>
      </c>
      <c r="W8" s="37"/>
    </row>
    <row r="9" spans="1:26">
      <c r="A9" s="40" t="s">
        <v>3</v>
      </c>
      <c r="B9" s="41">
        <f>PCPRI_2!B9-PCPRI_3!B9</f>
        <v>208</v>
      </c>
      <c r="C9" s="41">
        <f>PCPRI_2!C9-PCPRI_3!C9</f>
        <v>141</v>
      </c>
      <c r="D9" s="41">
        <f>PCPRI_2!D9-PCPRI_3!D9</f>
        <v>349</v>
      </c>
      <c r="E9" s="41">
        <f>PCPRI_2!E9-PCPRI_3!E9</f>
        <v>328</v>
      </c>
      <c r="F9" s="41">
        <f>PCPRI_2!F9-PCPRI_3!F9</f>
        <v>311</v>
      </c>
      <c r="G9" s="41">
        <f>PCPRI_2!G9-PCPRI_3!G9</f>
        <v>639</v>
      </c>
      <c r="H9" s="41">
        <f>PCPRI_2!H9-PCPRI_3!H9</f>
        <v>339</v>
      </c>
      <c r="I9" s="41">
        <f>PCPRI_2!I9-PCPRI_3!I9</f>
        <v>221</v>
      </c>
      <c r="J9" s="41">
        <f>PCPRI_2!J9-PCPRI_3!J9</f>
        <v>560</v>
      </c>
      <c r="K9" s="41">
        <f>PCPRI_2!K9-PCPRI_3!K9</f>
        <v>228</v>
      </c>
      <c r="L9" s="41">
        <f>PCPRI_2!L9-PCPRI_3!L9</f>
        <v>147</v>
      </c>
      <c r="M9" s="41">
        <f>PCPRI_2!M9-PCPRI_3!M9</f>
        <v>375</v>
      </c>
      <c r="N9" s="41">
        <f>PCPRI_2!N9-PCPRI_3!N9</f>
        <v>191</v>
      </c>
      <c r="O9" s="41">
        <f>PCPRI_2!O9-PCPRI_3!O9</f>
        <v>109</v>
      </c>
      <c r="P9" s="41">
        <f>PCPRI_2!P9-PCPRI_3!P9</f>
        <v>300</v>
      </c>
      <c r="Q9" s="41">
        <f>PCPRI_2!Q9-PCPRI_3!Q9</f>
        <v>93</v>
      </c>
      <c r="R9" s="41">
        <f>PCPRI_2!R9-PCPRI_3!R9</f>
        <v>65</v>
      </c>
      <c r="S9" s="41">
        <f>PCPRI_2!S9-PCPRI_3!S9</f>
        <v>158</v>
      </c>
      <c r="T9" s="41">
        <f>PCPRI_2!T9-PCPRI_3!T9</f>
        <v>1387</v>
      </c>
      <c r="U9" s="41">
        <f>PCPRI_2!U9-PCPRI_3!U9</f>
        <v>994</v>
      </c>
      <c r="V9" s="41">
        <f>PCPRI_2!V9-PCPRI_3!V9</f>
        <v>2381</v>
      </c>
      <c r="W9" s="37"/>
      <c r="X9" s="37"/>
      <c r="Y9" s="37"/>
      <c r="Z9" s="37"/>
    </row>
    <row r="10" spans="1:26">
      <c r="A10" s="42" t="s">
        <v>19</v>
      </c>
      <c r="B10" s="43">
        <f>PCPRI_2!B10-PCPRI_3!B10</f>
        <v>3</v>
      </c>
      <c r="C10" s="43">
        <f>PCPRI_2!C10-PCPRI_3!C10</f>
        <v>0</v>
      </c>
      <c r="D10" s="43">
        <f>PCPRI_2!D10-PCPRI_3!D10</f>
        <v>3</v>
      </c>
      <c r="E10" s="43">
        <f>PCPRI_2!E10-PCPRI_3!E10</f>
        <v>6</v>
      </c>
      <c r="F10" s="43">
        <f>PCPRI_2!F10-PCPRI_3!F10</f>
        <v>2</v>
      </c>
      <c r="G10" s="43">
        <f>PCPRI_2!G10-PCPRI_3!G10</f>
        <v>8</v>
      </c>
      <c r="H10" s="43">
        <f>PCPRI_2!H10-PCPRI_3!H10</f>
        <v>2</v>
      </c>
      <c r="I10" s="43">
        <f>PCPRI_2!I10-PCPRI_3!I10</f>
        <v>0</v>
      </c>
      <c r="J10" s="43">
        <f>PCPRI_2!J10-PCPRI_3!J10</f>
        <v>2</v>
      </c>
      <c r="K10" s="44">
        <f>PCPRI_2!K10-PCPRI_3!K10</f>
        <v>1</v>
      </c>
      <c r="L10" s="44">
        <f>PCPRI_2!L10-PCPRI_3!L10</f>
        <v>0</v>
      </c>
      <c r="M10" s="44">
        <f>PCPRI_2!M10-PCPRI_3!M10</f>
        <v>1</v>
      </c>
      <c r="N10" s="44">
        <f>PCPRI_2!N10-PCPRI_3!N10</f>
        <v>3</v>
      </c>
      <c r="O10" s="44">
        <f>PCPRI_2!O10-PCPRI_3!O10</f>
        <v>0</v>
      </c>
      <c r="P10" s="44">
        <f>PCPRI_2!P10-PCPRI_3!P10</f>
        <v>3</v>
      </c>
      <c r="Q10" s="44">
        <f>PCPRI_2!Q10-PCPRI_3!Q10</f>
        <v>2</v>
      </c>
      <c r="R10" s="44">
        <f>PCPRI_2!R10-PCPRI_3!R10</f>
        <v>0</v>
      </c>
      <c r="S10" s="44">
        <f>PCPRI_2!S10-PCPRI_3!S10</f>
        <v>2</v>
      </c>
      <c r="T10" s="44">
        <f>PCPRI_2!T10-PCPRI_3!T10</f>
        <v>17</v>
      </c>
      <c r="U10" s="44">
        <f>PCPRI_2!U10-PCPRI_3!U10</f>
        <v>2</v>
      </c>
      <c r="V10" s="44">
        <f>PCPRI_2!V10-PCPRI_3!V10</f>
        <v>19</v>
      </c>
      <c r="W10" s="37"/>
      <c r="X10" s="37"/>
      <c r="Y10" s="37"/>
      <c r="Z10" s="37"/>
    </row>
    <row r="11" spans="1:26">
      <c r="A11" s="42" t="s">
        <v>20</v>
      </c>
      <c r="B11" s="43">
        <f>PCPRI_2!B11-PCPRI_3!B11</f>
        <v>1</v>
      </c>
      <c r="C11" s="43">
        <f>PCPRI_2!C11-PCPRI_3!C11</f>
        <v>1</v>
      </c>
      <c r="D11" s="43">
        <f>PCPRI_2!D11-PCPRI_3!D11</f>
        <v>2</v>
      </c>
      <c r="E11" s="43">
        <f>PCPRI_2!E11-PCPRI_3!E11</f>
        <v>2</v>
      </c>
      <c r="F11" s="43">
        <f>PCPRI_2!F11-PCPRI_3!F11</f>
        <v>2</v>
      </c>
      <c r="G11" s="43">
        <f>PCPRI_2!G11-PCPRI_3!G11</f>
        <v>4</v>
      </c>
      <c r="H11" s="43">
        <f>PCPRI_2!H11-PCPRI_3!H11</f>
        <v>1</v>
      </c>
      <c r="I11" s="43">
        <f>PCPRI_2!I11-PCPRI_3!I11</f>
        <v>0</v>
      </c>
      <c r="J11" s="43">
        <f>PCPRI_2!J11-PCPRI_3!J11</f>
        <v>1</v>
      </c>
      <c r="K11" s="44">
        <f>PCPRI_2!K11-PCPRI_3!K11</f>
        <v>1</v>
      </c>
      <c r="L11" s="44">
        <f>PCPRI_2!L11-PCPRI_3!L11</f>
        <v>0</v>
      </c>
      <c r="M11" s="44">
        <f>PCPRI_2!M11-PCPRI_3!M11</f>
        <v>1</v>
      </c>
      <c r="N11" s="44">
        <f>PCPRI_2!N11-PCPRI_3!N11</f>
        <v>1</v>
      </c>
      <c r="O11" s="44">
        <f>PCPRI_2!O11-PCPRI_3!O11</f>
        <v>0</v>
      </c>
      <c r="P11" s="44">
        <f>PCPRI_2!P11-PCPRI_3!P11</f>
        <v>1</v>
      </c>
      <c r="Q11" s="44">
        <f>PCPRI_2!Q11-PCPRI_3!Q11</f>
        <v>0</v>
      </c>
      <c r="R11" s="44">
        <f>PCPRI_2!R11-PCPRI_3!R11</f>
        <v>0</v>
      </c>
      <c r="S11" s="44">
        <f>PCPRI_2!S11-PCPRI_3!S11</f>
        <v>0</v>
      </c>
      <c r="T11" s="44">
        <f>PCPRI_2!T11-PCPRI_3!T11</f>
        <v>6</v>
      </c>
      <c r="U11" s="44">
        <f>PCPRI_2!U11-PCPRI_3!U11</f>
        <v>3</v>
      </c>
      <c r="V11" s="44">
        <f>PCPRI_2!V11-PCPRI_3!V11</f>
        <v>9</v>
      </c>
      <c r="W11" s="37"/>
      <c r="X11" s="37"/>
      <c r="Y11" s="37"/>
      <c r="Z11" s="37"/>
    </row>
    <row r="12" spans="1:26">
      <c r="A12" s="42" t="s">
        <v>21</v>
      </c>
      <c r="B12" s="43">
        <f>PCPRI_2!B12-PCPRI_3!B12</f>
        <v>12</v>
      </c>
      <c r="C12" s="43">
        <f>PCPRI_2!C12-PCPRI_3!C12</f>
        <v>7</v>
      </c>
      <c r="D12" s="43">
        <f>PCPRI_2!D12-PCPRI_3!D12</f>
        <v>19</v>
      </c>
      <c r="E12" s="43">
        <f>PCPRI_2!E12-PCPRI_3!E12</f>
        <v>8</v>
      </c>
      <c r="F12" s="43">
        <f>PCPRI_2!F12-PCPRI_3!F12</f>
        <v>9</v>
      </c>
      <c r="G12" s="43">
        <f>PCPRI_2!G12-PCPRI_3!G12</f>
        <v>17</v>
      </c>
      <c r="H12" s="43">
        <f>PCPRI_2!H12-PCPRI_3!H12</f>
        <v>4</v>
      </c>
      <c r="I12" s="43">
        <f>PCPRI_2!I12-PCPRI_3!I12</f>
        <v>3</v>
      </c>
      <c r="J12" s="43">
        <f>PCPRI_2!J12-PCPRI_3!J12</f>
        <v>7</v>
      </c>
      <c r="K12" s="44">
        <f>PCPRI_2!K12-PCPRI_3!K12</f>
        <v>4</v>
      </c>
      <c r="L12" s="44">
        <f>PCPRI_2!L12-PCPRI_3!L12</f>
        <v>1</v>
      </c>
      <c r="M12" s="44">
        <f>PCPRI_2!M12-PCPRI_3!M12</f>
        <v>5</v>
      </c>
      <c r="N12" s="44">
        <f>PCPRI_2!N12-PCPRI_3!N12</f>
        <v>1</v>
      </c>
      <c r="O12" s="44">
        <f>PCPRI_2!O12-PCPRI_3!O12</f>
        <v>0</v>
      </c>
      <c r="P12" s="44">
        <f>PCPRI_2!P12-PCPRI_3!P12</f>
        <v>1</v>
      </c>
      <c r="Q12" s="44">
        <f>PCPRI_2!Q12-PCPRI_3!Q12</f>
        <v>5</v>
      </c>
      <c r="R12" s="44">
        <f>PCPRI_2!R12-PCPRI_3!R12</f>
        <v>9</v>
      </c>
      <c r="S12" s="44">
        <f>PCPRI_2!S12-PCPRI_3!S12</f>
        <v>14</v>
      </c>
      <c r="T12" s="44">
        <f>PCPRI_2!T12-PCPRI_3!T12</f>
        <v>34</v>
      </c>
      <c r="U12" s="44">
        <f>PCPRI_2!U12-PCPRI_3!U12</f>
        <v>29</v>
      </c>
      <c r="V12" s="44">
        <f>PCPRI_2!V12-PCPRI_3!V12</f>
        <v>63</v>
      </c>
      <c r="W12" s="37"/>
      <c r="X12" s="37"/>
      <c r="Y12" s="37"/>
      <c r="Z12" s="37"/>
    </row>
    <row r="13" spans="1:26">
      <c r="A13" s="42" t="s">
        <v>22</v>
      </c>
      <c r="B13" s="43">
        <f>PCPRI_2!B13-PCPRI_3!B13</f>
        <v>0</v>
      </c>
      <c r="C13" s="43">
        <f>PCPRI_2!C13-PCPRI_3!C13</f>
        <v>1</v>
      </c>
      <c r="D13" s="43">
        <f>PCPRI_2!D13-PCPRI_3!D13</f>
        <v>1</v>
      </c>
      <c r="E13" s="43">
        <f>PCPRI_2!E13-PCPRI_3!E13</f>
        <v>3</v>
      </c>
      <c r="F13" s="43">
        <f>PCPRI_2!F13-PCPRI_3!F13</f>
        <v>10</v>
      </c>
      <c r="G13" s="43">
        <f>PCPRI_2!G13-PCPRI_3!G13</f>
        <v>13</v>
      </c>
      <c r="H13" s="43">
        <f>PCPRI_2!H13-PCPRI_3!H13</f>
        <v>1</v>
      </c>
      <c r="I13" s="43">
        <f>PCPRI_2!I13-PCPRI_3!I13</f>
        <v>0</v>
      </c>
      <c r="J13" s="43">
        <f>PCPRI_2!J13-PCPRI_3!J13</f>
        <v>1</v>
      </c>
      <c r="K13" s="44">
        <f>PCPRI_2!K13-PCPRI_3!K13</f>
        <v>2</v>
      </c>
      <c r="L13" s="44">
        <f>PCPRI_2!L13-PCPRI_3!L13</f>
        <v>3</v>
      </c>
      <c r="M13" s="44">
        <f>PCPRI_2!M13-PCPRI_3!M13</f>
        <v>5</v>
      </c>
      <c r="N13" s="44">
        <f>PCPRI_2!N13-PCPRI_3!N13</f>
        <v>1</v>
      </c>
      <c r="O13" s="44">
        <f>PCPRI_2!O13-PCPRI_3!O13</f>
        <v>1</v>
      </c>
      <c r="P13" s="44">
        <f>PCPRI_2!P13-PCPRI_3!P13</f>
        <v>2</v>
      </c>
      <c r="Q13" s="44">
        <f>PCPRI_2!Q13-PCPRI_3!Q13</f>
        <v>0</v>
      </c>
      <c r="R13" s="44">
        <f>PCPRI_2!R13-PCPRI_3!R13</f>
        <v>0</v>
      </c>
      <c r="S13" s="44">
        <f>PCPRI_2!S13-PCPRI_3!S13</f>
        <v>0</v>
      </c>
      <c r="T13" s="44">
        <f>PCPRI_2!T13-PCPRI_3!T13</f>
        <v>7</v>
      </c>
      <c r="U13" s="44">
        <f>PCPRI_2!U13-PCPRI_3!U13</f>
        <v>15</v>
      </c>
      <c r="V13" s="44">
        <f>PCPRI_2!V13-PCPRI_3!V13</f>
        <v>22</v>
      </c>
      <c r="W13" s="37"/>
      <c r="X13" s="37"/>
      <c r="Y13" s="37"/>
      <c r="Z13" s="37"/>
    </row>
    <row r="14" spans="1:26">
      <c r="A14" s="42" t="s">
        <v>23</v>
      </c>
      <c r="B14" s="43">
        <f>PCPRI_2!B14-PCPRI_3!B14</f>
        <v>1</v>
      </c>
      <c r="C14" s="43">
        <f>PCPRI_2!C14-PCPRI_3!C14</f>
        <v>0</v>
      </c>
      <c r="D14" s="43">
        <f>PCPRI_2!D14-PCPRI_3!D14</f>
        <v>1</v>
      </c>
      <c r="E14" s="43">
        <f>PCPRI_2!E14-PCPRI_3!E14</f>
        <v>16</v>
      </c>
      <c r="F14" s="43">
        <f>PCPRI_2!F14-PCPRI_3!F14</f>
        <v>5</v>
      </c>
      <c r="G14" s="43">
        <f>PCPRI_2!G14-PCPRI_3!G14</f>
        <v>21</v>
      </c>
      <c r="H14" s="43">
        <f>PCPRI_2!H14-PCPRI_3!H14</f>
        <v>12</v>
      </c>
      <c r="I14" s="43">
        <f>PCPRI_2!I14-PCPRI_3!I14</f>
        <v>7</v>
      </c>
      <c r="J14" s="43">
        <f>PCPRI_2!J14-PCPRI_3!J14</f>
        <v>19</v>
      </c>
      <c r="K14" s="44">
        <f>PCPRI_2!K14-PCPRI_3!K14</f>
        <v>18</v>
      </c>
      <c r="L14" s="44">
        <f>PCPRI_2!L14-PCPRI_3!L14</f>
        <v>3</v>
      </c>
      <c r="M14" s="44">
        <f>PCPRI_2!M14-PCPRI_3!M14</f>
        <v>21</v>
      </c>
      <c r="N14" s="44">
        <f>PCPRI_2!N14-PCPRI_3!N14</f>
        <v>9</v>
      </c>
      <c r="O14" s="44">
        <f>PCPRI_2!O14-PCPRI_3!O14</f>
        <v>2</v>
      </c>
      <c r="P14" s="44">
        <f>PCPRI_2!P14-PCPRI_3!P14</f>
        <v>11</v>
      </c>
      <c r="Q14" s="44">
        <f>PCPRI_2!Q14-PCPRI_3!Q14</f>
        <v>3</v>
      </c>
      <c r="R14" s="44">
        <f>PCPRI_2!R14-PCPRI_3!R14</f>
        <v>1</v>
      </c>
      <c r="S14" s="44">
        <f>PCPRI_2!S14-PCPRI_3!S14</f>
        <v>4</v>
      </c>
      <c r="T14" s="44">
        <f>PCPRI_2!T14-PCPRI_3!T14</f>
        <v>59</v>
      </c>
      <c r="U14" s="44">
        <f>PCPRI_2!U14-PCPRI_3!U14</f>
        <v>18</v>
      </c>
      <c r="V14" s="44">
        <f>PCPRI_2!V14-PCPRI_3!V14</f>
        <v>77</v>
      </c>
      <c r="W14" s="37"/>
      <c r="X14" s="37"/>
      <c r="Y14" s="37"/>
      <c r="Z14" s="37"/>
    </row>
    <row r="15" spans="1:26">
      <c r="A15" s="42" t="s">
        <v>24</v>
      </c>
      <c r="B15" s="43">
        <f>PCPRI_2!B15-PCPRI_3!B15</f>
        <v>0</v>
      </c>
      <c r="C15" s="43">
        <f>PCPRI_2!C15-PCPRI_3!C15</f>
        <v>0</v>
      </c>
      <c r="D15" s="43">
        <f>PCPRI_2!D15-PCPRI_3!D15</f>
        <v>0</v>
      </c>
      <c r="E15" s="43">
        <f>PCPRI_2!E15-PCPRI_3!E15</f>
        <v>0</v>
      </c>
      <c r="F15" s="43">
        <f>PCPRI_2!F15-PCPRI_3!F15</f>
        <v>0</v>
      </c>
      <c r="G15" s="43">
        <f>PCPRI_2!G15-PCPRI_3!G15</f>
        <v>0</v>
      </c>
      <c r="H15" s="43">
        <f>PCPRI_2!H15-PCPRI_3!H15</f>
        <v>0</v>
      </c>
      <c r="I15" s="43">
        <f>PCPRI_2!I15-PCPRI_3!I15</f>
        <v>0</v>
      </c>
      <c r="J15" s="43">
        <f>PCPRI_2!J15-PCPRI_3!J15</f>
        <v>0</v>
      </c>
      <c r="K15" s="44">
        <f>PCPRI_2!K15-PCPRI_3!K15</f>
        <v>0</v>
      </c>
      <c r="L15" s="44">
        <f>PCPRI_2!L15-PCPRI_3!L15</f>
        <v>0</v>
      </c>
      <c r="M15" s="44">
        <f>PCPRI_2!M15-PCPRI_3!M15</f>
        <v>0</v>
      </c>
      <c r="N15" s="44">
        <f>PCPRI_2!N15-PCPRI_3!N15</f>
        <v>1</v>
      </c>
      <c r="O15" s="44">
        <f>PCPRI_2!O15-PCPRI_3!O15</f>
        <v>0</v>
      </c>
      <c r="P15" s="44">
        <f>PCPRI_2!P15-PCPRI_3!P15</f>
        <v>1</v>
      </c>
      <c r="Q15" s="44">
        <f>PCPRI_2!Q15-PCPRI_3!Q15</f>
        <v>0</v>
      </c>
      <c r="R15" s="44">
        <f>PCPRI_2!R15-PCPRI_3!R15</f>
        <v>0</v>
      </c>
      <c r="S15" s="44">
        <f>PCPRI_2!S15-PCPRI_3!S15</f>
        <v>0</v>
      </c>
      <c r="T15" s="44">
        <f>PCPRI_2!T15-PCPRI_3!T15</f>
        <v>1</v>
      </c>
      <c r="U15" s="44">
        <f>PCPRI_2!U15-PCPRI_3!U15</f>
        <v>0</v>
      </c>
      <c r="V15" s="44">
        <f>PCPRI_2!V15-PCPRI_3!V15</f>
        <v>1</v>
      </c>
      <c r="W15" s="37"/>
      <c r="X15" s="37"/>
      <c r="Y15" s="37"/>
      <c r="Z15" s="37"/>
    </row>
    <row r="16" spans="1:26">
      <c r="A16" s="42" t="s">
        <v>25</v>
      </c>
      <c r="B16" s="43">
        <f>PCPRI_2!B16-PCPRI_3!B16</f>
        <v>55</v>
      </c>
      <c r="C16" s="43">
        <f>PCPRI_2!C16-PCPRI_3!C16</f>
        <v>31</v>
      </c>
      <c r="D16" s="43">
        <f>PCPRI_2!D16-PCPRI_3!D16</f>
        <v>86</v>
      </c>
      <c r="E16" s="43">
        <f>PCPRI_2!E16-PCPRI_3!E16</f>
        <v>38</v>
      </c>
      <c r="F16" s="43">
        <f>PCPRI_2!F16-PCPRI_3!F16</f>
        <v>54</v>
      </c>
      <c r="G16" s="43">
        <f>PCPRI_2!G16-PCPRI_3!G16</f>
        <v>92</v>
      </c>
      <c r="H16" s="43">
        <f>PCPRI_2!H16-PCPRI_3!H16</f>
        <v>64</v>
      </c>
      <c r="I16" s="43">
        <f>PCPRI_2!I16-PCPRI_3!I16</f>
        <v>33</v>
      </c>
      <c r="J16" s="43">
        <f>PCPRI_2!J16-PCPRI_3!J16</f>
        <v>97</v>
      </c>
      <c r="K16" s="44">
        <f>PCPRI_2!K16-PCPRI_3!K16</f>
        <v>18</v>
      </c>
      <c r="L16" s="44">
        <f>PCPRI_2!L16-PCPRI_3!L16</f>
        <v>15</v>
      </c>
      <c r="M16" s="44">
        <f>PCPRI_2!M16-PCPRI_3!M16</f>
        <v>33</v>
      </c>
      <c r="N16" s="44">
        <f>PCPRI_2!N16-PCPRI_3!N16</f>
        <v>17</v>
      </c>
      <c r="O16" s="44">
        <f>PCPRI_2!O16-PCPRI_3!O16</f>
        <v>17</v>
      </c>
      <c r="P16" s="44">
        <f>PCPRI_2!P16-PCPRI_3!P16</f>
        <v>34</v>
      </c>
      <c r="Q16" s="44">
        <f>PCPRI_2!Q16-PCPRI_3!Q16</f>
        <v>15</v>
      </c>
      <c r="R16" s="44">
        <f>PCPRI_2!R16-PCPRI_3!R16</f>
        <v>8</v>
      </c>
      <c r="S16" s="44">
        <f>PCPRI_2!S16-PCPRI_3!S16</f>
        <v>23</v>
      </c>
      <c r="T16" s="44">
        <f>PCPRI_2!T16-PCPRI_3!T16</f>
        <v>207</v>
      </c>
      <c r="U16" s="44">
        <f>PCPRI_2!U16-PCPRI_3!U16</f>
        <v>158</v>
      </c>
      <c r="V16" s="44">
        <f>PCPRI_2!V16-PCPRI_3!V16</f>
        <v>365</v>
      </c>
      <c r="W16" s="37"/>
      <c r="X16" s="37"/>
      <c r="Y16" s="37"/>
      <c r="Z16" s="37"/>
    </row>
    <row r="17" spans="1:26">
      <c r="A17" s="42" t="s">
        <v>26</v>
      </c>
      <c r="B17" s="43">
        <f>PCPRI_2!B17-PCPRI_3!B17</f>
        <v>5</v>
      </c>
      <c r="C17" s="43">
        <f>PCPRI_2!C17-PCPRI_3!C17</f>
        <v>1</v>
      </c>
      <c r="D17" s="43">
        <f>PCPRI_2!D17-PCPRI_3!D17</f>
        <v>6</v>
      </c>
      <c r="E17" s="43">
        <f>PCPRI_2!E17-PCPRI_3!E17</f>
        <v>2</v>
      </c>
      <c r="F17" s="43">
        <f>PCPRI_2!F17-PCPRI_3!F17</f>
        <v>3</v>
      </c>
      <c r="G17" s="43">
        <f>PCPRI_2!G17-PCPRI_3!G17</f>
        <v>5</v>
      </c>
      <c r="H17" s="43">
        <f>PCPRI_2!H17-PCPRI_3!H17</f>
        <v>1</v>
      </c>
      <c r="I17" s="43">
        <f>PCPRI_2!I17-PCPRI_3!I17</f>
        <v>3</v>
      </c>
      <c r="J17" s="43">
        <f>PCPRI_2!J17-PCPRI_3!J17</f>
        <v>4</v>
      </c>
      <c r="K17" s="44">
        <f>PCPRI_2!K17-PCPRI_3!K17</f>
        <v>2</v>
      </c>
      <c r="L17" s="44">
        <f>PCPRI_2!L17-PCPRI_3!L17</f>
        <v>1</v>
      </c>
      <c r="M17" s="44">
        <f>PCPRI_2!M17-PCPRI_3!M17</f>
        <v>3</v>
      </c>
      <c r="N17" s="44">
        <f>PCPRI_2!N17-PCPRI_3!N17</f>
        <v>1</v>
      </c>
      <c r="O17" s="44">
        <f>PCPRI_2!O17-PCPRI_3!O17</f>
        <v>1</v>
      </c>
      <c r="P17" s="44">
        <f>PCPRI_2!P17-PCPRI_3!P17</f>
        <v>2</v>
      </c>
      <c r="Q17" s="44">
        <f>PCPRI_2!Q17-PCPRI_3!Q17</f>
        <v>2</v>
      </c>
      <c r="R17" s="44">
        <f>PCPRI_2!R17-PCPRI_3!R17</f>
        <v>3</v>
      </c>
      <c r="S17" s="44">
        <f>PCPRI_2!S17-PCPRI_3!S17</f>
        <v>5</v>
      </c>
      <c r="T17" s="44">
        <f>PCPRI_2!T17-PCPRI_3!T17</f>
        <v>13</v>
      </c>
      <c r="U17" s="44">
        <f>PCPRI_2!U17-PCPRI_3!U17</f>
        <v>12</v>
      </c>
      <c r="V17" s="44">
        <f>PCPRI_2!V17-PCPRI_3!V17</f>
        <v>25</v>
      </c>
      <c r="W17" s="37"/>
      <c r="X17" s="37"/>
      <c r="Y17" s="37"/>
      <c r="Z17" s="37"/>
    </row>
    <row r="18" spans="1:26">
      <c r="A18" s="42" t="s">
        <v>27</v>
      </c>
      <c r="B18" s="43">
        <f>PCPRI_2!B18-PCPRI_3!B18</f>
        <v>0</v>
      </c>
      <c r="C18" s="43">
        <f>PCPRI_2!C18-PCPRI_3!C18</f>
        <v>1</v>
      </c>
      <c r="D18" s="43">
        <f>PCPRI_2!D18-PCPRI_3!D18</f>
        <v>1</v>
      </c>
      <c r="E18" s="43">
        <f>PCPRI_2!E18-PCPRI_3!E18</f>
        <v>3</v>
      </c>
      <c r="F18" s="43">
        <f>PCPRI_2!F18-PCPRI_3!F18</f>
        <v>1</v>
      </c>
      <c r="G18" s="43">
        <f>PCPRI_2!G18-PCPRI_3!G18</f>
        <v>4</v>
      </c>
      <c r="H18" s="43">
        <f>PCPRI_2!H18-PCPRI_3!H18</f>
        <v>4</v>
      </c>
      <c r="I18" s="43">
        <f>PCPRI_2!I18-PCPRI_3!I18</f>
        <v>0</v>
      </c>
      <c r="J18" s="43">
        <f>PCPRI_2!J18-PCPRI_3!J18</f>
        <v>4</v>
      </c>
      <c r="K18" s="44">
        <f>PCPRI_2!K18-PCPRI_3!K18</f>
        <v>6</v>
      </c>
      <c r="L18" s="44">
        <f>PCPRI_2!L18-PCPRI_3!L18</f>
        <v>0</v>
      </c>
      <c r="M18" s="44">
        <f>PCPRI_2!M18-PCPRI_3!M18</f>
        <v>6</v>
      </c>
      <c r="N18" s="44">
        <f>PCPRI_2!N18-PCPRI_3!N18</f>
        <v>1</v>
      </c>
      <c r="O18" s="44">
        <f>PCPRI_2!O18-PCPRI_3!O18</f>
        <v>0</v>
      </c>
      <c r="P18" s="44">
        <f>PCPRI_2!P18-PCPRI_3!P18</f>
        <v>1</v>
      </c>
      <c r="Q18" s="44">
        <f>PCPRI_2!Q18-PCPRI_3!Q18</f>
        <v>0</v>
      </c>
      <c r="R18" s="44">
        <f>PCPRI_2!R18-PCPRI_3!R18</f>
        <v>1</v>
      </c>
      <c r="S18" s="44">
        <f>PCPRI_2!S18-PCPRI_3!S18</f>
        <v>1</v>
      </c>
      <c r="T18" s="44">
        <f>PCPRI_2!T18-PCPRI_3!T18</f>
        <v>14</v>
      </c>
      <c r="U18" s="44">
        <f>PCPRI_2!U18-PCPRI_3!U18</f>
        <v>3</v>
      </c>
      <c r="V18" s="44">
        <f>PCPRI_2!V18-PCPRI_3!V18</f>
        <v>17</v>
      </c>
      <c r="W18" s="37"/>
      <c r="X18" s="37"/>
      <c r="Y18" s="37"/>
      <c r="Z18" s="37"/>
    </row>
    <row r="19" spans="1:26">
      <c r="A19" s="42" t="s">
        <v>28</v>
      </c>
      <c r="B19" s="43">
        <f>PCPRI_2!B19-PCPRI_3!B19</f>
        <v>0</v>
      </c>
      <c r="C19" s="43">
        <f>PCPRI_2!C19-PCPRI_3!C19</f>
        <v>0</v>
      </c>
      <c r="D19" s="43">
        <f>PCPRI_2!D19-PCPRI_3!D19</f>
        <v>0</v>
      </c>
      <c r="E19" s="43">
        <f>PCPRI_2!E19-PCPRI_3!E19</f>
        <v>0</v>
      </c>
      <c r="F19" s="43">
        <f>PCPRI_2!F19-PCPRI_3!F19</f>
        <v>0</v>
      </c>
      <c r="G19" s="43">
        <f>PCPRI_2!G19-PCPRI_3!G19</f>
        <v>0</v>
      </c>
      <c r="H19" s="43">
        <f>PCPRI_2!H19-PCPRI_3!H19</f>
        <v>1</v>
      </c>
      <c r="I19" s="43">
        <f>PCPRI_2!I19-PCPRI_3!I19</f>
        <v>0</v>
      </c>
      <c r="J19" s="43">
        <f>PCPRI_2!J19-PCPRI_3!J19</f>
        <v>1</v>
      </c>
      <c r="K19" s="44">
        <f>PCPRI_2!K19-PCPRI_3!K19</f>
        <v>0</v>
      </c>
      <c r="L19" s="44">
        <f>PCPRI_2!L19-PCPRI_3!L19</f>
        <v>0</v>
      </c>
      <c r="M19" s="44">
        <f>PCPRI_2!M19-PCPRI_3!M19</f>
        <v>0</v>
      </c>
      <c r="N19" s="44">
        <f>PCPRI_2!N19-PCPRI_3!N19</f>
        <v>0</v>
      </c>
      <c r="O19" s="44">
        <f>PCPRI_2!O19-PCPRI_3!O19</f>
        <v>0</v>
      </c>
      <c r="P19" s="44">
        <f>PCPRI_2!P19-PCPRI_3!P19</f>
        <v>0</v>
      </c>
      <c r="Q19" s="44">
        <f>PCPRI_2!Q19-PCPRI_3!Q19</f>
        <v>0</v>
      </c>
      <c r="R19" s="44">
        <f>PCPRI_2!R19-PCPRI_3!R19</f>
        <v>0</v>
      </c>
      <c r="S19" s="44">
        <f>PCPRI_2!S19-PCPRI_3!S19</f>
        <v>0</v>
      </c>
      <c r="T19" s="44">
        <f>PCPRI_2!T19-PCPRI_3!T19</f>
        <v>1</v>
      </c>
      <c r="U19" s="44">
        <f>PCPRI_2!U19-PCPRI_3!U19</f>
        <v>0</v>
      </c>
      <c r="V19" s="44">
        <f>PCPRI_2!V19-PCPRI_3!V19</f>
        <v>1</v>
      </c>
      <c r="W19" s="37"/>
      <c r="X19" s="37"/>
      <c r="Y19" s="37"/>
      <c r="Z19" s="37"/>
    </row>
    <row r="20" spans="1:26">
      <c r="A20" s="42" t="s">
        <v>29</v>
      </c>
      <c r="B20" s="43">
        <f>PCPRI_2!B20-PCPRI_3!B20</f>
        <v>1</v>
      </c>
      <c r="C20" s="43">
        <f>PCPRI_2!C20-PCPRI_3!C20</f>
        <v>0</v>
      </c>
      <c r="D20" s="43">
        <f>PCPRI_2!D20-PCPRI_3!D20</f>
        <v>1</v>
      </c>
      <c r="E20" s="43">
        <f>PCPRI_2!E20-PCPRI_3!E20</f>
        <v>2</v>
      </c>
      <c r="F20" s="43">
        <f>PCPRI_2!F20-PCPRI_3!F20</f>
        <v>2</v>
      </c>
      <c r="G20" s="43">
        <f>PCPRI_2!G20-PCPRI_3!G20</f>
        <v>4</v>
      </c>
      <c r="H20" s="43">
        <f>PCPRI_2!H20-PCPRI_3!H20</f>
        <v>1</v>
      </c>
      <c r="I20" s="43">
        <f>PCPRI_2!I20-PCPRI_3!I20</f>
        <v>2</v>
      </c>
      <c r="J20" s="43">
        <f>PCPRI_2!J20-PCPRI_3!J20</f>
        <v>3</v>
      </c>
      <c r="K20" s="44">
        <f>PCPRI_2!K20-PCPRI_3!K20</f>
        <v>1</v>
      </c>
      <c r="L20" s="44">
        <f>PCPRI_2!L20-PCPRI_3!L20</f>
        <v>0</v>
      </c>
      <c r="M20" s="44">
        <f>PCPRI_2!M20-PCPRI_3!M20</f>
        <v>1</v>
      </c>
      <c r="N20" s="44">
        <f>PCPRI_2!N20-PCPRI_3!N20</f>
        <v>1</v>
      </c>
      <c r="O20" s="44">
        <f>PCPRI_2!O20-PCPRI_3!O20</f>
        <v>0</v>
      </c>
      <c r="P20" s="44">
        <f>PCPRI_2!P20-PCPRI_3!P20</f>
        <v>1</v>
      </c>
      <c r="Q20" s="44">
        <f>PCPRI_2!Q20-PCPRI_3!Q20</f>
        <v>0</v>
      </c>
      <c r="R20" s="44">
        <f>PCPRI_2!R20-PCPRI_3!R20</f>
        <v>1</v>
      </c>
      <c r="S20" s="44">
        <f>PCPRI_2!S20-PCPRI_3!S20</f>
        <v>1</v>
      </c>
      <c r="T20" s="44">
        <f>PCPRI_2!T20-PCPRI_3!T20</f>
        <v>6</v>
      </c>
      <c r="U20" s="44">
        <f>PCPRI_2!U20-PCPRI_3!U20</f>
        <v>5</v>
      </c>
      <c r="V20" s="44">
        <f>PCPRI_2!V20-PCPRI_3!V20</f>
        <v>11</v>
      </c>
      <c r="W20" s="37"/>
      <c r="X20" s="37"/>
      <c r="Y20" s="37"/>
      <c r="Z20" s="37"/>
    </row>
    <row r="21" spans="1:26">
      <c r="A21" s="42" t="s">
        <v>30</v>
      </c>
      <c r="B21" s="43">
        <f>PCPRI_2!B21-PCPRI_3!B21</f>
        <v>0</v>
      </c>
      <c r="C21" s="43">
        <f>PCPRI_2!C21-PCPRI_3!C21</f>
        <v>0</v>
      </c>
      <c r="D21" s="43">
        <f>PCPRI_2!D21-PCPRI_3!D21</f>
        <v>0</v>
      </c>
      <c r="E21" s="43">
        <f>PCPRI_2!E21-PCPRI_3!E21</f>
        <v>0</v>
      </c>
      <c r="F21" s="43">
        <f>PCPRI_2!F21-PCPRI_3!F21</f>
        <v>1</v>
      </c>
      <c r="G21" s="43">
        <f>PCPRI_2!G21-PCPRI_3!G21</f>
        <v>1</v>
      </c>
      <c r="H21" s="43">
        <f>PCPRI_2!H21-PCPRI_3!H21</f>
        <v>2</v>
      </c>
      <c r="I21" s="43">
        <f>PCPRI_2!I21-PCPRI_3!I21</f>
        <v>0</v>
      </c>
      <c r="J21" s="43">
        <f>PCPRI_2!J21-PCPRI_3!J21</f>
        <v>2</v>
      </c>
      <c r="K21" s="44">
        <f>PCPRI_2!K21-PCPRI_3!K21</f>
        <v>0</v>
      </c>
      <c r="L21" s="44">
        <f>PCPRI_2!L21-PCPRI_3!L21</f>
        <v>1</v>
      </c>
      <c r="M21" s="44">
        <f>PCPRI_2!M21-PCPRI_3!M21</f>
        <v>1</v>
      </c>
      <c r="N21" s="44">
        <f>PCPRI_2!N21-PCPRI_3!N21</f>
        <v>1</v>
      </c>
      <c r="O21" s="44">
        <f>PCPRI_2!O21-PCPRI_3!O21</f>
        <v>0</v>
      </c>
      <c r="P21" s="44">
        <f>PCPRI_2!P21-PCPRI_3!P21</f>
        <v>1</v>
      </c>
      <c r="Q21" s="44">
        <f>PCPRI_2!Q21-PCPRI_3!Q21</f>
        <v>0</v>
      </c>
      <c r="R21" s="44">
        <f>PCPRI_2!R21-PCPRI_3!R21</f>
        <v>0</v>
      </c>
      <c r="S21" s="44">
        <f>PCPRI_2!S21-PCPRI_3!S21</f>
        <v>0</v>
      </c>
      <c r="T21" s="44">
        <f>PCPRI_2!T21-PCPRI_3!T21</f>
        <v>3</v>
      </c>
      <c r="U21" s="44">
        <f>PCPRI_2!U21-PCPRI_3!U21</f>
        <v>2</v>
      </c>
      <c r="V21" s="44">
        <f>PCPRI_2!V21-PCPRI_3!V21</f>
        <v>5</v>
      </c>
      <c r="W21" s="37"/>
      <c r="X21" s="37"/>
      <c r="Y21" s="37"/>
      <c r="Z21" s="37"/>
    </row>
    <row r="22" spans="1:26">
      <c r="A22" s="42" t="s">
        <v>31</v>
      </c>
      <c r="B22" s="43">
        <f>PCPRI_2!B22-PCPRI_3!B22</f>
        <v>0</v>
      </c>
      <c r="C22" s="43">
        <f>PCPRI_2!C22-PCPRI_3!C22</f>
        <v>0</v>
      </c>
      <c r="D22" s="43">
        <f>PCPRI_2!D22-PCPRI_3!D22</f>
        <v>0</v>
      </c>
      <c r="E22" s="43">
        <f>PCPRI_2!E22-PCPRI_3!E22</f>
        <v>2</v>
      </c>
      <c r="F22" s="43">
        <f>PCPRI_2!F22-PCPRI_3!F22</f>
        <v>0</v>
      </c>
      <c r="G22" s="43">
        <f>PCPRI_2!G22-PCPRI_3!G22</f>
        <v>2</v>
      </c>
      <c r="H22" s="43">
        <f>PCPRI_2!H22-PCPRI_3!H22</f>
        <v>1</v>
      </c>
      <c r="I22" s="43">
        <f>PCPRI_2!I22-PCPRI_3!I22</f>
        <v>0</v>
      </c>
      <c r="J22" s="43">
        <f>PCPRI_2!J22-PCPRI_3!J22</f>
        <v>1</v>
      </c>
      <c r="K22" s="44">
        <f>PCPRI_2!K22-PCPRI_3!K22</f>
        <v>0</v>
      </c>
      <c r="L22" s="44">
        <f>PCPRI_2!L22-PCPRI_3!L22</f>
        <v>0</v>
      </c>
      <c r="M22" s="44">
        <f>PCPRI_2!M22-PCPRI_3!M22</f>
        <v>0</v>
      </c>
      <c r="N22" s="44">
        <f>PCPRI_2!N22-PCPRI_3!N22</f>
        <v>1</v>
      </c>
      <c r="O22" s="44">
        <f>PCPRI_2!O22-PCPRI_3!O22</f>
        <v>0</v>
      </c>
      <c r="P22" s="44">
        <f>PCPRI_2!P22-PCPRI_3!P22</f>
        <v>1</v>
      </c>
      <c r="Q22" s="44">
        <f>PCPRI_2!Q22-PCPRI_3!Q22</f>
        <v>1</v>
      </c>
      <c r="R22" s="44">
        <f>PCPRI_2!R22-PCPRI_3!R22</f>
        <v>0</v>
      </c>
      <c r="S22" s="44">
        <f>PCPRI_2!S22-PCPRI_3!S22</f>
        <v>1</v>
      </c>
      <c r="T22" s="44">
        <f>PCPRI_2!T22-PCPRI_3!T22</f>
        <v>5</v>
      </c>
      <c r="U22" s="44">
        <f>PCPRI_2!U22-PCPRI_3!U22</f>
        <v>0</v>
      </c>
      <c r="V22" s="44">
        <f>PCPRI_2!V22-PCPRI_3!V22</f>
        <v>5</v>
      </c>
      <c r="W22" s="37"/>
      <c r="X22" s="37"/>
      <c r="Y22" s="37"/>
      <c r="Z22" s="37"/>
    </row>
    <row r="23" spans="1:26">
      <c r="A23" s="42" t="s">
        <v>32</v>
      </c>
      <c r="B23" s="43">
        <f>PCPRI_2!B23-PCPRI_3!B23</f>
        <v>5</v>
      </c>
      <c r="C23" s="43">
        <f>PCPRI_2!C23-PCPRI_3!C23</f>
        <v>11</v>
      </c>
      <c r="D23" s="43">
        <f>PCPRI_2!D23-PCPRI_3!D23</f>
        <v>16</v>
      </c>
      <c r="E23" s="43">
        <f>PCPRI_2!E23-PCPRI_3!E23</f>
        <v>19</v>
      </c>
      <c r="F23" s="43">
        <f>PCPRI_2!F23-PCPRI_3!F23</f>
        <v>8</v>
      </c>
      <c r="G23" s="43">
        <f>PCPRI_2!G23-PCPRI_3!G23</f>
        <v>27</v>
      </c>
      <c r="H23" s="43">
        <f>PCPRI_2!H23-PCPRI_3!H23</f>
        <v>13</v>
      </c>
      <c r="I23" s="43">
        <f>PCPRI_2!I23-PCPRI_3!I23</f>
        <v>15</v>
      </c>
      <c r="J23" s="43">
        <f>PCPRI_2!J23-PCPRI_3!J23</f>
        <v>28</v>
      </c>
      <c r="K23" s="44">
        <f>PCPRI_2!K23-PCPRI_3!K23</f>
        <v>10</v>
      </c>
      <c r="L23" s="44">
        <f>PCPRI_2!L23-PCPRI_3!L23</f>
        <v>15</v>
      </c>
      <c r="M23" s="44">
        <f>PCPRI_2!M23-PCPRI_3!M23</f>
        <v>25</v>
      </c>
      <c r="N23" s="44">
        <f>PCPRI_2!N23-PCPRI_3!N23</f>
        <v>8</v>
      </c>
      <c r="O23" s="44">
        <f>PCPRI_2!O23-PCPRI_3!O23</f>
        <v>4</v>
      </c>
      <c r="P23" s="44">
        <f>PCPRI_2!P23-PCPRI_3!P23</f>
        <v>12</v>
      </c>
      <c r="Q23" s="44">
        <f>PCPRI_2!Q23-PCPRI_3!Q23</f>
        <v>2</v>
      </c>
      <c r="R23" s="44">
        <f>PCPRI_2!R23-PCPRI_3!R23</f>
        <v>2</v>
      </c>
      <c r="S23" s="44">
        <f>PCPRI_2!S23-PCPRI_3!S23</f>
        <v>4</v>
      </c>
      <c r="T23" s="44">
        <f>PCPRI_2!T23-PCPRI_3!T23</f>
        <v>57</v>
      </c>
      <c r="U23" s="44">
        <f>PCPRI_2!U23-PCPRI_3!U23</f>
        <v>55</v>
      </c>
      <c r="V23" s="44">
        <f>PCPRI_2!V23-PCPRI_3!V23</f>
        <v>112</v>
      </c>
      <c r="W23" s="37"/>
      <c r="X23" s="37"/>
      <c r="Y23" s="37"/>
      <c r="Z23" s="37"/>
    </row>
    <row r="24" spans="1:26">
      <c r="A24" s="42" t="s">
        <v>33</v>
      </c>
      <c r="B24" s="43">
        <f>PCPRI_2!B24-PCPRI_3!B24</f>
        <v>18</v>
      </c>
      <c r="C24" s="43">
        <f>PCPRI_2!C24-PCPRI_3!C24</f>
        <v>16</v>
      </c>
      <c r="D24" s="43">
        <f>PCPRI_2!D24-PCPRI_3!D24</f>
        <v>34</v>
      </c>
      <c r="E24" s="43">
        <f>PCPRI_2!E24-PCPRI_3!E24</f>
        <v>26</v>
      </c>
      <c r="F24" s="43">
        <f>PCPRI_2!F24-PCPRI_3!F24</f>
        <v>39</v>
      </c>
      <c r="G24" s="43">
        <f>PCPRI_2!G24-PCPRI_3!G24</f>
        <v>65</v>
      </c>
      <c r="H24" s="43">
        <f>PCPRI_2!H24-PCPRI_3!H24</f>
        <v>37</v>
      </c>
      <c r="I24" s="43">
        <f>PCPRI_2!I24-PCPRI_3!I24</f>
        <v>33</v>
      </c>
      <c r="J24" s="43">
        <f>PCPRI_2!J24-PCPRI_3!J24</f>
        <v>70</v>
      </c>
      <c r="K24" s="44">
        <f>PCPRI_2!K24-PCPRI_3!K24</f>
        <v>40</v>
      </c>
      <c r="L24" s="44">
        <f>PCPRI_2!L24-PCPRI_3!L24</f>
        <v>21</v>
      </c>
      <c r="M24" s="44">
        <f>PCPRI_2!M24-PCPRI_3!M24</f>
        <v>61</v>
      </c>
      <c r="N24" s="44">
        <f>PCPRI_2!N24-PCPRI_3!N24</f>
        <v>20</v>
      </c>
      <c r="O24" s="44">
        <f>PCPRI_2!O24-PCPRI_3!O24</f>
        <v>13</v>
      </c>
      <c r="P24" s="44">
        <f>PCPRI_2!P24-PCPRI_3!P24</f>
        <v>33</v>
      </c>
      <c r="Q24" s="44">
        <f>PCPRI_2!Q24-PCPRI_3!Q24</f>
        <v>12</v>
      </c>
      <c r="R24" s="44">
        <f>PCPRI_2!R24-PCPRI_3!R24</f>
        <v>14</v>
      </c>
      <c r="S24" s="44">
        <f>PCPRI_2!S24-PCPRI_3!S24</f>
        <v>26</v>
      </c>
      <c r="T24" s="44">
        <f>PCPRI_2!T24-PCPRI_3!T24</f>
        <v>153</v>
      </c>
      <c r="U24" s="44">
        <f>PCPRI_2!U24-PCPRI_3!U24</f>
        <v>136</v>
      </c>
      <c r="V24" s="44">
        <f>PCPRI_2!V24-PCPRI_3!V24</f>
        <v>289</v>
      </c>
      <c r="W24" s="37"/>
      <c r="X24" s="37"/>
      <c r="Y24" s="37"/>
      <c r="Z24" s="37"/>
    </row>
    <row r="25" spans="1:26">
      <c r="A25" s="42" t="s">
        <v>34</v>
      </c>
      <c r="B25" s="43">
        <f>PCPRI_2!B25-PCPRI_3!B25</f>
        <v>2</v>
      </c>
      <c r="C25" s="43">
        <f>PCPRI_2!C25-PCPRI_3!C25</f>
        <v>0</v>
      </c>
      <c r="D25" s="43">
        <f>PCPRI_2!D25-PCPRI_3!D25</f>
        <v>2</v>
      </c>
      <c r="E25" s="43">
        <f>PCPRI_2!E25-PCPRI_3!E25</f>
        <v>0</v>
      </c>
      <c r="F25" s="43">
        <f>PCPRI_2!F25-PCPRI_3!F25</f>
        <v>1</v>
      </c>
      <c r="G25" s="43">
        <f>PCPRI_2!G25-PCPRI_3!G25</f>
        <v>1</v>
      </c>
      <c r="H25" s="43">
        <f>PCPRI_2!H25-PCPRI_3!H25</f>
        <v>0</v>
      </c>
      <c r="I25" s="43">
        <f>PCPRI_2!I25-PCPRI_3!I25</f>
        <v>0</v>
      </c>
      <c r="J25" s="43">
        <f>PCPRI_2!J25-PCPRI_3!J25</f>
        <v>0</v>
      </c>
      <c r="K25" s="44">
        <f>PCPRI_2!K25-PCPRI_3!K25</f>
        <v>0</v>
      </c>
      <c r="L25" s="44">
        <f>PCPRI_2!L25-PCPRI_3!L25</f>
        <v>0</v>
      </c>
      <c r="M25" s="44">
        <f>PCPRI_2!M25-PCPRI_3!M25</f>
        <v>0</v>
      </c>
      <c r="N25" s="44">
        <f>PCPRI_2!N25-PCPRI_3!N25</f>
        <v>2</v>
      </c>
      <c r="O25" s="44">
        <f>PCPRI_2!O25-PCPRI_3!O25</f>
        <v>0</v>
      </c>
      <c r="P25" s="44">
        <f>PCPRI_2!P25-PCPRI_3!P25</f>
        <v>2</v>
      </c>
      <c r="Q25" s="44">
        <f>PCPRI_2!Q25-PCPRI_3!Q25</f>
        <v>0</v>
      </c>
      <c r="R25" s="44">
        <f>PCPRI_2!R25-PCPRI_3!R25</f>
        <v>0</v>
      </c>
      <c r="S25" s="44">
        <f>PCPRI_2!S25-PCPRI_3!S25</f>
        <v>0</v>
      </c>
      <c r="T25" s="44">
        <f>PCPRI_2!T25-PCPRI_3!T25</f>
        <v>4</v>
      </c>
      <c r="U25" s="44">
        <f>PCPRI_2!U25-PCPRI_3!U25</f>
        <v>1</v>
      </c>
      <c r="V25" s="44">
        <f>PCPRI_2!V25-PCPRI_3!V25</f>
        <v>5</v>
      </c>
      <c r="W25" s="37"/>
      <c r="X25" s="37"/>
      <c r="Y25" s="37"/>
      <c r="Z25" s="37"/>
    </row>
    <row r="26" spans="1:26">
      <c r="A26" s="42" t="s">
        <v>35</v>
      </c>
      <c r="B26" s="43">
        <f>PCPRI_2!B26-PCPRI_3!B26</f>
        <v>22</v>
      </c>
      <c r="C26" s="43">
        <f>PCPRI_2!C26-PCPRI_3!C26</f>
        <v>12</v>
      </c>
      <c r="D26" s="43">
        <f>PCPRI_2!D26-PCPRI_3!D26</f>
        <v>34</v>
      </c>
      <c r="E26" s="43">
        <f>PCPRI_2!E26-PCPRI_3!E26</f>
        <v>25</v>
      </c>
      <c r="F26" s="43">
        <f>PCPRI_2!F26-PCPRI_3!F26</f>
        <v>24</v>
      </c>
      <c r="G26" s="43">
        <f>PCPRI_2!G26-PCPRI_3!G26</f>
        <v>49</v>
      </c>
      <c r="H26" s="43">
        <f>PCPRI_2!H26-PCPRI_3!H26</f>
        <v>27</v>
      </c>
      <c r="I26" s="43">
        <f>PCPRI_2!I26-PCPRI_3!I26</f>
        <v>3</v>
      </c>
      <c r="J26" s="43">
        <f>PCPRI_2!J26-PCPRI_3!J26</f>
        <v>30</v>
      </c>
      <c r="K26" s="44">
        <f>PCPRI_2!K26-PCPRI_3!K26</f>
        <v>10</v>
      </c>
      <c r="L26" s="44">
        <f>PCPRI_2!L26-PCPRI_3!L26</f>
        <v>6</v>
      </c>
      <c r="M26" s="44">
        <f>PCPRI_2!M26-PCPRI_3!M26</f>
        <v>16</v>
      </c>
      <c r="N26" s="44">
        <f>PCPRI_2!N26-PCPRI_3!N26</f>
        <v>18</v>
      </c>
      <c r="O26" s="44">
        <f>PCPRI_2!O26-PCPRI_3!O26</f>
        <v>13</v>
      </c>
      <c r="P26" s="44">
        <f>PCPRI_2!P26-PCPRI_3!P26</f>
        <v>31</v>
      </c>
      <c r="Q26" s="44">
        <f>PCPRI_2!Q26-PCPRI_3!Q26</f>
        <v>3</v>
      </c>
      <c r="R26" s="44">
        <f>PCPRI_2!R26-PCPRI_3!R26</f>
        <v>4</v>
      </c>
      <c r="S26" s="44">
        <f>PCPRI_2!S26-PCPRI_3!S26</f>
        <v>7</v>
      </c>
      <c r="T26" s="44">
        <f>PCPRI_2!T26-PCPRI_3!T26</f>
        <v>105</v>
      </c>
      <c r="U26" s="44">
        <f>PCPRI_2!U26-PCPRI_3!U26</f>
        <v>62</v>
      </c>
      <c r="V26" s="44">
        <f>PCPRI_2!V26-PCPRI_3!V26</f>
        <v>167</v>
      </c>
      <c r="W26" s="37"/>
      <c r="X26" s="37"/>
      <c r="Y26" s="37"/>
      <c r="Z26" s="37"/>
    </row>
    <row r="27" spans="1:26">
      <c r="A27" s="42" t="s">
        <v>36</v>
      </c>
      <c r="B27" s="43">
        <f>PCPRI_2!B27-PCPRI_3!B27</f>
        <v>0</v>
      </c>
      <c r="C27" s="43">
        <f>PCPRI_2!C27-PCPRI_3!C27</f>
        <v>0</v>
      </c>
      <c r="D27" s="43">
        <f>PCPRI_2!D27-PCPRI_3!D27</f>
        <v>0</v>
      </c>
      <c r="E27" s="43">
        <f>PCPRI_2!E27-PCPRI_3!E27</f>
        <v>0</v>
      </c>
      <c r="F27" s="43">
        <f>PCPRI_2!F27-PCPRI_3!F27</f>
        <v>0</v>
      </c>
      <c r="G27" s="43">
        <f>PCPRI_2!G27-PCPRI_3!G27</f>
        <v>0</v>
      </c>
      <c r="H27" s="43">
        <f>PCPRI_2!H27-PCPRI_3!H27</f>
        <v>0</v>
      </c>
      <c r="I27" s="43">
        <f>PCPRI_2!I27-PCPRI_3!I27</f>
        <v>0</v>
      </c>
      <c r="J27" s="43">
        <f>PCPRI_2!J27-PCPRI_3!J27</f>
        <v>0</v>
      </c>
      <c r="K27" s="44">
        <f>PCPRI_2!K27-PCPRI_3!K27</f>
        <v>0</v>
      </c>
      <c r="L27" s="44">
        <f>PCPRI_2!L27-PCPRI_3!L27</f>
        <v>0</v>
      </c>
      <c r="M27" s="44">
        <f>PCPRI_2!M27-PCPRI_3!M27</f>
        <v>0</v>
      </c>
      <c r="N27" s="44">
        <f>PCPRI_2!N27-PCPRI_3!N27</f>
        <v>0</v>
      </c>
      <c r="O27" s="44">
        <f>PCPRI_2!O27-PCPRI_3!O27</f>
        <v>0</v>
      </c>
      <c r="P27" s="44">
        <f>PCPRI_2!P27-PCPRI_3!P27</f>
        <v>0</v>
      </c>
      <c r="Q27" s="44">
        <f>PCPRI_2!Q27-PCPRI_3!Q27</f>
        <v>0</v>
      </c>
      <c r="R27" s="44">
        <f>PCPRI_2!R27-PCPRI_3!R27</f>
        <v>0</v>
      </c>
      <c r="S27" s="44">
        <f>PCPRI_2!S27-PCPRI_3!S27</f>
        <v>0</v>
      </c>
      <c r="T27" s="44">
        <f>PCPRI_2!T27-PCPRI_3!T27</f>
        <v>0</v>
      </c>
      <c r="U27" s="44">
        <f>PCPRI_2!U27-PCPRI_3!U27</f>
        <v>0</v>
      </c>
      <c r="V27" s="44">
        <f>PCPRI_2!V27-PCPRI_3!V27</f>
        <v>0</v>
      </c>
      <c r="W27" s="37"/>
      <c r="X27" s="37"/>
      <c r="Y27" s="37"/>
      <c r="Z27" s="37"/>
    </row>
    <row r="28" spans="1:26">
      <c r="A28" s="42" t="s">
        <v>37</v>
      </c>
      <c r="B28" s="43">
        <f>PCPRI_2!B28-PCPRI_3!B28</f>
        <v>1</v>
      </c>
      <c r="C28" s="43">
        <f>PCPRI_2!C28-PCPRI_3!C28</f>
        <v>0</v>
      </c>
      <c r="D28" s="43">
        <f>PCPRI_2!D28-PCPRI_3!D28</f>
        <v>1</v>
      </c>
      <c r="E28" s="43">
        <f>PCPRI_2!E28-PCPRI_3!E28</f>
        <v>3</v>
      </c>
      <c r="F28" s="43">
        <f>PCPRI_2!F28-PCPRI_3!F28</f>
        <v>3</v>
      </c>
      <c r="G28" s="43">
        <f>PCPRI_2!G28-PCPRI_3!G28</f>
        <v>6</v>
      </c>
      <c r="H28" s="43">
        <f>PCPRI_2!H28-PCPRI_3!H28</f>
        <v>0</v>
      </c>
      <c r="I28" s="43">
        <f>PCPRI_2!I28-PCPRI_3!I28</f>
        <v>2</v>
      </c>
      <c r="J28" s="43">
        <f>PCPRI_2!J28-PCPRI_3!J28</f>
        <v>2</v>
      </c>
      <c r="K28" s="44">
        <f>PCPRI_2!K28-PCPRI_3!K28</f>
        <v>0</v>
      </c>
      <c r="L28" s="44">
        <f>PCPRI_2!L28-PCPRI_3!L28</f>
        <v>0</v>
      </c>
      <c r="M28" s="44">
        <f>PCPRI_2!M28-PCPRI_3!M28</f>
        <v>0</v>
      </c>
      <c r="N28" s="44">
        <f>PCPRI_2!N28-PCPRI_3!N28</f>
        <v>5</v>
      </c>
      <c r="O28" s="44">
        <f>PCPRI_2!O28-PCPRI_3!O28</f>
        <v>4</v>
      </c>
      <c r="P28" s="44">
        <f>PCPRI_2!P28-PCPRI_3!P28</f>
        <v>9</v>
      </c>
      <c r="Q28" s="44">
        <f>PCPRI_2!Q28-PCPRI_3!Q28</f>
        <v>1</v>
      </c>
      <c r="R28" s="44">
        <f>PCPRI_2!R28-PCPRI_3!R28</f>
        <v>0</v>
      </c>
      <c r="S28" s="44">
        <f>PCPRI_2!S28-PCPRI_3!S28</f>
        <v>1</v>
      </c>
      <c r="T28" s="44">
        <f>PCPRI_2!T28-PCPRI_3!T28</f>
        <v>10</v>
      </c>
      <c r="U28" s="44">
        <f>PCPRI_2!U28-PCPRI_3!U28</f>
        <v>9</v>
      </c>
      <c r="V28" s="44">
        <f>PCPRI_2!V28-PCPRI_3!V28</f>
        <v>19</v>
      </c>
      <c r="W28" s="37"/>
      <c r="X28" s="37"/>
      <c r="Y28" s="37"/>
      <c r="Z28" s="37"/>
    </row>
    <row r="29" spans="1:26">
      <c r="A29" s="42" t="s">
        <v>38</v>
      </c>
      <c r="B29" s="43">
        <f>PCPRI_2!B29-PCPRI_3!B29</f>
        <v>30</v>
      </c>
      <c r="C29" s="43">
        <f>PCPRI_2!C29-PCPRI_3!C29</f>
        <v>28</v>
      </c>
      <c r="D29" s="43">
        <f>PCPRI_2!D29-PCPRI_3!D29</f>
        <v>58</v>
      </c>
      <c r="E29" s="43">
        <f>PCPRI_2!E29-PCPRI_3!E29</f>
        <v>55</v>
      </c>
      <c r="F29" s="43">
        <f>PCPRI_2!F29-PCPRI_3!F29</f>
        <v>47</v>
      </c>
      <c r="G29" s="43">
        <f>PCPRI_2!G29-PCPRI_3!G29</f>
        <v>102</v>
      </c>
      <c r="H29" s="43">
        <f>PCPRI_2!H29-PCPRI_3!H29</f>
        <v>63</v>
      </c>
      <c r="I29" s="43">
        <f>PCPRI_2!I29-PCPRI_3!I29</f>
        <v>41</v>
      </c>
      <c r="J29" s="43">
        <f>PCPRI_2!J29-PCPRI_3!J29</f>
        <v>104</v>
      </c>
      <c r="K29" s="44">
        <f>PCPRI_2!K29-PCPRI_3!K29</f>
        <v>26</v>
      </c>
      <c r="L29" s="44">
        <f>PCPRI_2!L29-PCPRI_3!L29</f>
        <v>30</v>
      </c>
      <c r="M29" s="44">
        <f>PCPRI_2!M29-PCPRI_3!M29</f>
        <v>56</v>
      </c>
      <c r="N29" s="44">
        <f>PCPRI_2!N29-PCPRI_3!N29</f>
        <v>35</v>
      </c>
      <c r="O29" s="44">
        <f>PCPRI_2!O29-PCPRI_3!O29</f>
        <v>29</v>
      </c>
      <c r="P29" s="44">
        <f>PCPRI_2!P29-PCPRI_3!P29</f>
        <v>64</v>
      </c>
      <c r="Q29" s="44">
        <f>PCPRI_2!Q29-PCPRI_3!Q29</f>
        <v>4</v>
      </c>
      <c r="R29" s="44">
        <f>PCPRI_2!R29-PCPRI_3!R29</f>
        <v>8</v>
      </c>
      <c r="S29" s="44">
        <f>PCPRI_2!S29-PCPRI_3!S29</f>
        <v>12</v>
      </c>
      <c r="T29" s="44">
        <f>PCPRI_2!T29-PCPRI_3!T29</f>
        <v>213</v>
      </c>
      <c r="U29" s="44">
        <f>PCPRI_2!U29-PCPRI_3!U29</f>
        <v>183</v>
      </c>
      <c r="V29" s="44">
        <f>PCPRI_2!V29-PCPRI_3!V29</f>
        <v>396</v>
      </c>
      <c r="W29" s="37"/>
      <c r="X29" s="37"/>
      <c r="Y29" s="37"/>
      <c r="Z29" s="37"/>
    </row>
    <row r="30" spans="1:26">
      <c r="A30" s="42" t="s">
        <v>39</v>
      </c>
      <c r="B30" s="43">
        <f>PCPRI_2!B30-PCPRI_3!B30</f>
        <v>2</v>
      </c>
      <c r="C30" s="43">
        <f>PCPRI_2!C30-PCPRI_3!C30</f>
        <v>0</v>
      </c>
      <c r="D30" s="43">
        <f>PCPRI_2!D30-PCPRI_3!D30</f>
        <v>2</v>
      </c>
      <c r="E30" s="43">
        <f>PCPRI_2!E30-PCPRI_3!E30</f>
        <v>1</v>
      </c>
      <c r="F30" s="43">
        <f>PCPRI_2!F30-PCPRI_3!F30</f>
        <v>1</v>
      </c>
      <c r="G30" s="43">
        <f>PCPRI_2!G30-PCPRI_3!G30</f>
        <v>2</v>
      </c>
      <c r="H30" s="43">
        <f>PCPRI_2!H30-PCPRI_3!H30</f>
        <v>1</v>
      </c>
      <c r="I30" s="43">
        <f>PCPRI_2!I30-PCPRI_3!I30</f>
        <v>0</v>
      </c>
      <c r="J30" s="43">
        <f>PCPRI_2!J30-PCPRI_3!J30</f>
        <v>1</v>
      </c>
      <c r="K30" s="44">
        <f>PCPRI_2!K30-PCPRI_3!K30</f>
        <v>0</v>
      </c>
      <c r="L30" s="44">
        <f>PCPRI_2!L30-PCPRI_3!L30</f>
        <v>0</v>
      </c>
      <c r="M30" s="44">
        <f>PCPRI_2!M30-PCPRI_3!M30</f>
        <v>0</v>
      </c>
      <c r="N30" s="44">
        <f>PCPRI_2!N30-PCPRI_3!N30</f>
        <v>1</v>
      </c>
      <c r="O30" s="44">
        <f>PCPRI_2!O30-PCPRI_3!O30</f>
        <v>0</v>
      </c>
      <c r="P30" s="44">
        <f>PCPRI_2!P30-PCPRI_3!P30</f>
        <v>1</v>
      </c>
      <c r="Q30" s="44">
        <f>PCPRI_2!Q30-PCPRI_3!Q30</f>
        <v>1</v>
      </c>
      <c r="R30" s="44">
        <f>PCPRI_2!R30-PCPRI_3!R30</f>
        <v>0</v>
      </c>
      <c r="S30" s="44">
        <f>PCPRI_2!S30-PCPRI_3!S30</f>
        <v>1</v>
      </c>
      <c r="T30" s="44">
        <f>PCPRI_2!T30-PCPRI_3!T30</f>
        <v>6</v>
      </c>
      <c r="U30" s="44">
        <f>PCPRI_2!U30-PCPRI_3!U30</f>
        <v>1</v>
      </c>
      <c r="V30" s="44">
        <f>PCPRI_2!V30-PCPRI_3!V30</f>
        <v>7</v>
      </c>
      <c r="W30" s="37"/>
      <c r="X30" s="37"/>
      <c r="Y30" s="37"/>
      <c r="Z30" s="37"/>
    </row>
    <row r="31" spans="1:26">
      <c r="A31" s="42" t="s">
        <v>40</v>
      </c>
      <c r="B31" s="43">
        <f>PCPRI_2!B31-PCPRI_3!B31</f>
        <v>0</v>
      </c>
      <c r="C31" s="43">
        <f>PCPRI_2!C31-PCPRI_3!C31</f>
        <v>0</v>
      </c>
      <c r="D31" s="43">
        <f>PCPRI_2!D31-PCPRI_3!D31</f>
        <v>0</v>
      </c>
      <c r="E31" s="43">
        <f>PCPRI_2!E31-PCPRI_3!E31</f>
        <v>2</v>
      </c>
      <c r="F31" s="43">
        <f>PCPRI_2!F31-PCPRI_3!F31</f>
        <v>0</v>
      </c>
      <c r="G31" s="43">
        <f>PCPRI_2!G31-PCPRI_3!G31</f>
        <v>2</v>
      </c>
      <c r="H31" s="43">
        <f>PCPRI_2!H31-PCPRI_3!H31</f>
        <v>0</v>
      </c>
      <c r="I31" s="43">
        <f>PCPRI_2!I31-PCPRI_3!I31</f>
        <v>0</v>
      </c>
      <c r="J31" s="43">
        <f>PCPRI_2!J31-PCPRI_3!J31</f>
        <v>0</v>
      </c>
      <c r="K31" s="44">
        <f>PCPRI_2!K31-PCPRI_3!K31</f>
        <v>0</v>
      </c>
      <c r="L31" s="44">
        <f>PCPRI_2!L31-PCPRI_3!L31</f>
        <v>0</v>
      </c>
      <c r="M31" s="44">
        <f>PCPRI_2!M31-PCPRI_3!M31</f>
        <v>0</v>
      </c>
      <c r="N31" s="44">
        <f>PCPRI_2!N31-PCPRI_3!N31</f>
        <v>0</v>
      </c>
      <c r="O31" s="44">
        <f>PCPRI_2!O31-PCPRI_3!O31</f>
        <v>0</v>
      </c>
      <c r="P31" s="44">
        <f>PCPRI_2!P31-PCPRI_3!P31</f>
        <v>0</v>
      </c>
      <c r="Q31" s="44">
        <f>PCPRI_2!Q31-PCPRI_3!Q31</f>
        <v>0</v>
      </c>
      <c r="R31" s="44">
        <f>PCPRI_2!R31-PCPRI_3!R31</f>
        <v>0</v>
      </c>
      <c r="S31" s="44">
        <f>PCPRI_2!S31-PCPRI_3!S31</f>
        <v>0</v>
      </c>
      <c r="T31" s="44">
        <f>PCPRI_2!T31-PCPRI_3!T31</f>
        <v>2</v>
      </c>
      <c r="U31" s="44">
        <f>PCPRI_2!U31-PCPRI_3!U31</f>
        <v>0</v>
      </c>
      <c r="V31" s="44">
        <f>PCPRI_2!V31-PCPRI_3!V31</f>
        <v>2</v>
      </c>
      <c r="W31" s="37"/>
      <c r="X31" s="37"/>
      <c r="Y31" s="37"/>
      <c r="Z31" s="37"/>
    </row>
    <row r="32" spans="1:26">
      <c r="A32" s="42" t="s">
        <v>41</v>
      </c>
      <c r="B32" s="43">
        <f>PCPRI_2!B32-PCPRI_3!B32</f>
        <v>14</v>
      </c>
      <c r="C32" s="43">
        <f>PCPRI_2!C32-PCPRI_3!C32</f>
        <v>7</v>
      </c>
      <c r="D32" s="43">
        <f>PCPRI_2!D32-PCPRI_3!D32</f>
        <v>21</v>
      </c>
      <c r="E32" s="43">
        <f>PCPRI_2!E32-PCPRI_3!E32</f>
        <v>30</v>
      </c>
      <c r="F32" s="43">
        <f>PCPRI_2!F32-PCPRI_3!F32</f>
        <v>21</v>
      </c>
      <c r="G32" s="43">
        <f>PCPRI_2!G32-PCPRI_3!G32</f>
        <v>51</v>
      </c>
      <c r="H32" s="43">
        <f>PCPRI_2!H32-PCPRI_3!H32</f>
        <v>32</v>
      </c>
      <c r="I32" s="43">
        <f>PCPRI_2!I32-PCPRI_3!I32</f>
        <v>26</v>
      </c>
      <c r="J32" s="43">
        <f>PCPRI_2!J32-PCPRI_3!J32</f>
        <v>58</v>
      </c>
      <c r="K32" s="44">
        <f>PCPRI_2!K32-PCPRI_3!K32</f>
        <v>22</v>
      </c>
      <c r="L32" s="44">
        <f>PCPRI_2!L32-PCPRI_3!L32</f>
        <v>15</v>
      </c>
      <c r="M32" s="44">
        <f>PCPRI_2!M32-PCPRI_3!M32</f>
        <v>37</v>
      </c>
      <c r="N32" s="44">
        <f>PCPRI_2!N32-PCPRI_3!N32</f>
        <v>12</v>
      </c>
      <c r="O32" s="44">
        <f>PCPRI_2!O32-PCPRI_3!O32</f>
        <v>5</v>
      </c>
      <c r="P32" s="44">
        <f>PCPRI_2!P32-PCPRI_3!P32</f>
        <v>17</v>
      </c>
      <c r="Q32" s="44">
        <f>PCPRI_2!Q32-PCPRI_3!Q32</f>
        <v>5</v>
      </c>
      <c r="R32" s="44">
        <f>PCPRI_2!R32-PCPRI_3!R32</f>
        <v>3</v>
      </c>
      <c r="S32" s="44">
        <f>PCPRI_2!S32-PCPRI_3!S32</f>
        <v>8</v>
      </c>
      <c r="T32" s="44">
        <f>PCPRI_2!T32-PCPRI_3!T32</f>
        <v>115</v>
      </c>
      <c r="U32" s="44">
        <f>PCPRI_2!U32-PCPRI_3!U32</f>
        <v>77</v>
      </c>
      <c r="V32" s="44">
        <f>PCPRI_2!V32-PCPRI_3!V32</f>
        <v>192</v>
      </c>
      <c r="W32" s="37"/>
      <c r="X32" s="37"/>
      <c r="Y32" s="37"/>
      <c r="Z32" s="37"/>
    </row>
    <row r="33" spans="1:26">
      <c r="A33" s="42" t="s">
        <v>42</v>
      </c>
      <c r="B33" s="43">
        <f>PCPRI_2!B33-PCPRI_3!B33</f>
        <v>0</v>
      </c>
      <c r="C33" s="43">
        <f>PCPRI_2!C33-PCPRI_3!C33</f>
        <v>0</v>
      </c>
      <c r="D33" s="43">
        <f>PCPRI_2!D33-PCPRI_3!D33</f>
        <v>0</v>
      </c>
      <c r="E33" s="43">
        <f>PCPRI_2!E33-PCPRI_3!E33</f>
        <v>0</v>
      </c>
      <c r="F33" s="43">
        <f>PCPRI_2!F33-PCPRI_3!F33</f>
        <v>0</v>
      </c>
      <c r="G33" s="43">
        <f>PCPRI_2!G33-PCPRI_3!G33</f>
        <v>0</v>
      </c>
      <c r="H33" s="43">
        <f>PCPRI_2!H33-PCPRI_3!H33</f>
        <v>1</v>
      </c>
      <c r="I33" s="43">
        <f>PCPRI_2!I33-PCPRI_3!I33</f>
        <v>0</v>
      </c>
      <c r="J33" s="43">
        <f>PCPRI_2!J33-PCPRI_3!J33</f>
        <v>1</v>
      </c>
      <c r="K33" s="44">
        <f>PCPRI_2!K33-PCPRI_3!K33</f>
        <v>0</v>
      </c>
      <c r="L33" s="44">
        <f>PCPRI_2!L33-PCPRI_3!L33</f>
        <v>0</v>
      </c>
      <c r="M33" s="44">
        <f>PCPRI_2!M33-PCPRI_3!M33</f>
        <v>0</v>
      </c>
      <c r="N33" s="44">
        <f>PCPRI_2!N33-PCPRI_3!N33</f>
        <v>0</v>
      </c>
      <c r="O33" s="44">
        <f>PCPRI_2!O33-PCPRI_3!O33</f>
        <v>1</v>
      </c>
      <c r="P33" s="44">
        <f>PCPRI_2!P33-PCPRI_3!P33</f>
        <v>1</v>
      </c>
      <c r="Q33" s="44">
        <f>PCPRI_2!Q33-PCPRI_3!Q33</f>
        <v>0</v>
      </c>
      <c r="R33" s="44">
        <f>PCPRI_2!R33-PCPRI_3!R33</f>
        <v>0</v>
      </c>
      <c r="S33" s="44">
        <f>PCPRI_2!S33-PCPRI_3!S33</f>
        <v>0</v>
      </c>
      <c r="T33" s="44">
        <f>PCPRI_2!T33-PCPRI_3!T33</f>
        <v>1</v>
      </c>
      <c r="U33" s="44">
        <f>PCPRI_2!U33-PCPRI_3!U33</f>
        <v>1</v>
      </c>
      <c r="V33" s="44">
        <f>PCPRI_2!V33-PCPRI_3!V33</f>
        <v>2</v>
      </c>
      <c r="W33" s="37"/>
      <c r="X33" s="37"/>
      <c r="Y33" s="37"/>
      <c r="Z33" s="37"/>
    </row>
    <row r="34" spans="1:26">
      <c r="A34" s="42" t="s">
        <v>43</v>
      </c>
      <c r="B34" s="43">
        <f>PCPRI_2!B34-PCPRI_3!B34</f>
        <v>4</v>
      </c>
      <c r="C34" s="43">
        <f>PCPRI_2!C34-PCPRI_3!C34</f>
        <v>2</v>
      </c>
      <c r="D34" s="43">
        <f>PCPRI_2!D34-PCPRI_3!D34</f>
        <v>6</v>
      </c>
      <c r="E34" s="43">
        <f>PCPRI_2!E34-PCPRI_3!E34</f>
        <v>7</v>
      </c>
      <c r="F34" s="43">
        <f>PCPRI_2!F34-PCPRI_3!F34</f>
        <v>3</v>
      </c>
      <c r="G34" s="43">
        <f>PCPRI_2!G34-PCPRI_3!G34</f>
        <v>10</v>
      </c>
      <c r="H34" s="43">
        <f>PCPRI_2!H34-PCPRI_3!H34</f>
        <v>2</v>
      </c>
      <c r="I34" s="43">
        <f>PCPRI_2!I34-PCPRI_3!I34</f>
        <v>3</v>
      </c>
      <c r="J34" s="43">
        <f>PCPRI_2!J34-PCPRI_3!J34</f>
        <v>5</v>
      </c>
      <c r="K34" s="44">
        <f>PCPRI_2!K34-PCPRI_3!K34</f>
        <v>1</v>
      </c>
      <c r="L34" s="44">
        <f>PCPRI_2!L34-PCPRI_3!L34</f>
        <v>1</v>
      </c>
      <c r="M34" s="44">
        <f>PCPRI_2!M34-PCPRI_3!M34</f>
        <v>2</v>
      </c>
      <c r="N34" s="44">
        <f>PCPRI_2!N34-PCPRI_3!N34</f>
        <v>3</v>
      </c>
      <c r="O34" s="44">
        <f>PCPRI_2!O34-PCPRI_3!O34</f>
        <v>2</v>
      </c>
      <c r="P34" s="44">
        <f>PCPRI_2!P34-PCPRI_3!P34</f>
        <v>5</v>
      </c>
      <c r="Q34" s="44">
        <f>PCPRI_2!Q34-PCPRI_3!Q34</f>
        <v>0</v>
      </c>
      <c r="R34" s="44">
        <f>PCPRI_2!R34-PCPRI_3!R34</f>
        <v>0</v>
      </c>
      <c r="S34" s="44">
        <f>PCPRI_2!S34-PCPRI_3!S34</f>
        <v>0</v>
      </c>
      <c r="T34" s="44">
        <f>PCPRI_2!T34-PCPRI_3!T34</f>
        <v>17</v>
      </c>
      <c r="U34" s="44">
        <f>PCPRI_2!U34-PCPRI_3!U34</f>
        <v>11</v>
      </c>
      <c r="V34" s="44">
        <f>PCPRI_2!V34-PCPRI_3!V34</f>
        <v>28</v>
      </c>
      <c r="W34" s="37"/>
      <c r="X34" s="37"/>
      <c r="Y34" s="37"/>
      <c r="Z34" s="37"/>
    </row>
    <row r="35" spans="1:26">
      <c r="A35" s="42" t="s">
        <v>44</v>
      </c>
      <c r="B35" s="43">
        <f>PCPRI_2!B35-PCPRI_3!B35</f>
        <v>0</v>
      </c>
      <c r="C35" s="43">
        <f>PCPRI_2!C35-PCPRI_3!C35</f>
        <v>0</v>
      </c>
      <c r="D35" s="43">
        <f>PCPRI_2!D35-PCPRI_3!D35</f>
        <v>0</v>
      </c>
      <c r="E35" s="43">
        <f>PCPRI_2!E35-PCPRI_3!E35</f>
        <v>2</v>
      </c>
      <c r="F35" s="43">
        <f>PCPRI_2!F35-PCPRI_3!F35</f>
        <v>1</v>
      </c>
      <c r="G35" s="43">
        <f>PCPRI_2!G35-PCPRI_3!G35</f>
        <v>3</v>
      </c>
      <c r="H35" s="43">
        <f>PCPRI_2!H35-PCPRI_3!H35</f>
        <v>1</v>
      </c>
      <c r="I35" s="43">
        <f>PCPRI_2!I35-PCPRI_3!I35</f>
        <v>1</v>
      </c>
      <c r="J35" s="43">
        <f>PCPRI_2!J35-PCPRI_3!J35</f>
        <v>2</v>
      </c>
      <c r="K35" s="44">
        <f>PCPRI_2!K35-PCPRI_3!K35</f>
        <v>2</v>
      </c>
      <c r="L35" s="44">
        <f>PCPRI_2!L35-PCPRI_3!L35</f>
        <v>1</v>
      </c>
      <c r="M35" s="44">
        <f>PCPRI_2!M35-PCPRI_3!M35</f>
        <v>3</v>
      </c>
      <c r="N35" s="44">
        <f>PCPRI_2!N35-PCPRI_3!N35</f>
        <v>3</v>
      </c>
      <c r="O35" s="44">
        <f>PCPRI_2!O35-PCPRI_3!O35</f>
        <v>0</v>
      </c>
      <c r="P35" s="44">
        <f>PCPRI_2!P35-PCPRI_3!P35</f>
        <v>3</v>
      </c>
      <c r="Q35" s="44">
        <f>PCPRI_2!Q35-PCPRI_3!Q35</f>
        <v>0</v>
      </c>
      <c r="R35" s="44">
        <f>PCPRI_2!R35-PCPRI_3!R35</f>
        <v>1</v>
      </c>
      <c r="S35" s="44">
        <f>PCPRI_2!S35-PCPRI_3!S35</f>
        <v>1</v>
      </c>
      <c r="T35" s="44">
        <f>PCPRI_2!T35-PCPRI_3!T35</f>
        <v>8</v>
      </c>
      <c r="U35" s="44">
        <f>PCPRI_2!U35-PCPRI_3!U35</f>
        <v>4</v>
      </c>
      <c r="V35" s="44">
        <f>PCPRI_2!V35-PCPRI_3!V35</f>
        <v>12</v>
      </c>
      <c r="W35" s="37"/>
      <c r="X35" s="37"/>
      <c r="Y35" s="37"/>
      <c r="Z35" s="37"/>
    </row>
    <row r="36" spans="1:26">
      <c r="A36" s="42" t="s">
        <v>45</v>
      </c>
      <c r="B36" s="43">
        <f>PCPRI_2!B36-PCPRI_3!B36</f>
        <v>1</v>
      </c>
      <c r="C36" s="43">
        <f>PCPRI_2!C36-PCPRI_3!C36</f>
        <v>0</v>
      </c>
      <c r="D36" s="43">
        <f>PCPRI_2!D36-PCPRI_3!D36</f>
        <v>1</v>
      </c>
      <c r="E36" s="43">
        <f>PCPRI_2!E36-PCPRI_3!E36</f>
        <v>0</v>
      </c>
      <c r="F36" s="43">
        <f>PCPRI_2!F36-PCPRI_3!F36</f>
        <v>0</v>
      </c>
      <c r="G36" s="43">
        <f>PCPRI_2!G36-PCPRI_3!G36</f>
        <v>0</v>
      </c>
      <c r="H36" s="43">
        <f>PCPRI_2!H36-PCPRI_3!H36</f>
        <v>8</v>
      </c>
      <c r="I36" s="43">
        <f>PCPRI_2!I36-PCPRI_3!I36</f>
        <v>11</v>
      </c>
      <c r="J36" s="43">
        <f>PCPRI_2!J36-PCPRI_3!J36</f>
        <v>19</v>
      </c>
      <c r="K36" s="44">
        <f>PCPRI_2!K36-PCPRI_3!K36</f>
        <v>0</v>
      </c>
      <c r="L36" s="44">
        <f>PCPRI_2!L36-PCPRI_3!L36</f>
        <v>0</v>
      </c>
      <c r="M36" s="44">
        <f>PCPRI_2!M36-PCPRI_3!M36</f>
        <v>0</v>
      </c>
      <c r="N36" s="44">
        <f>PCPRI_2!N36-PCPRI_3!N36</f>
        <v>3</v>
      </c>
      <c r="O36" s="44">
        <f>PCPRI_2!O36-PCPRI_3!O36</f>
        <v>1</v>
      </c>
      <c r="P36" s="44">
        <f>PCPRI_2!P36-PCPRI_3!P36</f>
        <v>4</v>
      </c>
      <c r="Q36" s="44">
        <f>PCPRI_2!Q36-PCPRI_3!Q36</f>
        <v>3</v>
      </c>
      <c r="R36" s="44">
        <f>PCPRI_2!R36-PCPRI_3!R36</f>
        <v>0</v>
      </c>
      <c r="S36" s="44">
        <f>PCPRI_2!S36-PCPRI_3!S36</f>
        <v>3</v>
      </c>
      <c r="T36" s="44">
        <f>PCPRI_2!T36-PCPRI_3!T36</f>
        <v>15</v>
      </c>
      <c r="U36" s="44">
        <f>PCPRI_2!U36-PCPRI_3!U36</f>
        <v>12</v>
      </c>
      <c r="V36" s="44">
        <f>PCPRI_2!V36-PCPRI_3!V36</f>
        <v>27</v>
      </c>
      <c r="W36" s="37"/>
      <c r="X36" s="37"/>
      <c r="Y36" s="37"/>
      <c r="Z36" s="37"/>
    </row>
    <row r="37" spans="1:26">
      <c r="A37" s="42" t="s">
        <v>46</v>
      </c>
      <c r="B37" s="43">
        <f>PCPRI_2!B37-PCPRI_3!B37</f>
        <v>2</v>
      </c>
      <c r="C37" s="43">
        <f>PCPRI_2!C37-PCPRI_3!C37</f>
        <v>1</v>
      </c>
      <c r="D37" s="43">
        <f>PCPRI_2!D37-PCPRI_3!D37</f>
        <v>3</v>
      </c>
      <c r="E37" s="43">
        <f>PCPRI_2!E37-PCPRI_3!E37</f>
        <v>10</v>
      </c>
      <c r="F37" s="43">
        <f>PCPRI_2!F37-PCPRI_3!F37</f>
        <v>9</v>
      </c>
      <c r="G37" s="43">
        <f>PCPRI_2!G37-PCPRI_3!G37</f>
        <v>19</v>
      </c>
      <c r="H37" s="43">
        <f>PCPRI_2!H37-PCPRI_3!H37</f>
        <v>4</v>
      </c>
      <c r="I37" s="43">
        <f>PCPRI_2!I37-PCPRI_3!I37</f>
        <v>5</v>
      </c>
      <c r="J37" s="43">
        <f>PCPRI_2!J37-PCPRI_3!J37</f>
        <v>9</v>
      </c>
      <c r="K37" s="44">
        <f>PCPRI_2!K37-PCPRI_3!K37</f>
        <v>11</v>
      </c>
      <c r="L37" s="44">
        <f>PCPRI_2!L37-PCPRI_3!L37</f>
        <v>11</v>
      </c>
      <c r="M37" s="44">
        <f>PCPRI_2!M37-PCPRI_3!M37</f>
        <v>22</v>
      </c>
      <c r="N37" s="44">
        <f>PCPRI_2!N37-PCPRI_3!N37</f>
        <v>8</v>
      </c>
      <c r="O37" s="44">
        <f>PCPRI_2!O37-PCPRI_3!O37</f>
        <v>1</v>
      </c>
      <c r="P37" s="44">
        <f>PCPRI_2!P37-PCPRI_3!P37</f>
        <v>9</v>
      </c>
      <c r="Q37" s="44">
        <f>PCPRI_2!Q37-PCPRI_3!Q37</f>
        <v>7</v>
      </c>
      <c r="R37" s="44">
        <f>PCPRI_2!R37-PCPRI_3!R37</f>
        <v>0</v>
      </c>
      <c r="S37" s="44">
        <f>PCPRI_2!S37-PCPRI_3!S37</f>
        <v>7</v>
      </c>
      <c r="T37" s="44">
        <f>PCPRI_2!T37-PCPRI_3!T37</f>
        <v>42</v>
      </c>
      <c r="U37" s="44">
        <f>PCPRI_2!U37-PCPRI_3!U37</f>
        <v>27</v>
      </c>
      <c r="V37" s="44">
        <f>PCPRI_2!V37-PCPRI_3!V37</f>
        <v>69</v>
      </c>
      <c r="W37" s="37"/>
      <c r="X37" s="37"/>
      <c r="Y37" s="37"/>
      <c r="Z37" s="37"/>
    </row>
    <row r="38" spans="1:26">
      <c r="A38" s="42" t="s">
        <v>47</v>
      </c>
      <c r="B38" s="43">
        <f>PCPRI_2!B38-PCPRI_3!B38</f>
        <v>1</v>
      </c>
      <c r="C38" s="43">
        <f>PCPRI_2!C38-PCPRI_3!C38</f>
        <v>1</v>
      </c>
      <c r="D38" s="43">
        <f>PCPRI_2!D38-PCPRI_3!D38</f>
        <v>2</v>
      </c>
      <c r="E38" s="43">
        <f>PCPRI_2!E38-PCPRI_3!E38</f>
        <v>5</v>
      </c>
      <c r="F38" s="43">
        <f>PCPRI_2!F38-PCPRI_3!F38</f>
        <v>2</v>
      </c>
      <c r="G38" s="43">
        <f>PCPRI_2!G38-PCPRI_3!G38</f>
        <v>7</v>
      </c>
      <c r="H38" s="43">
        <f>PCPRI_2!H38-PCPRI_3!H38</f>
        <v>1</v>
      </c>
      <c r="I38" s="43">
        <f>PCPRI_2!I38-PCPRI_3!I38</f>
        <v>0</v>
      </c>
      <c r="J38" s="43">
        <f>PCPRI_2!J38-PCPRI_3!J38</f>
        <v>1</v>
      </c>
      <c r="K38" s="44">
        <f>PCPRI_2!K38-PCPRI_3!K38</f>
        <v>2</v>
      </c>
      <c r="L38" s="44">
        <f>PCPRI_2!L38-PCPRI_3!L38</f>
        <v>2</v>
      </c>
      <c r="M38" s="44">
        <f>PCPRI_2!M38-PCPRI_3!M38</f>
        <v>4</v>
      </c>
      <c r="N38" s="44">
        <f>PCPRI_2!N38-PCPRI_3!N38</f>
        <v>1</v>
      </c>
      <c r="O38" s="44">
        <f>PCPRI_2!O38-PCPRI_3!O38</f>
        <v>0</v>
      </c>
      <c r="P38" s="44">
        <f>PCPRI_2!P38-PCPRI_3!P38</f>
        <v>1</v>
      </c>
      <c r="Q38" s="44">
        <f>PCPRI_2!Q38-PCPRI_3!Q38</f>
        <v>0</v>
      </c>
      <c r="R38" s="44">
        <f>PCPRI_2!R38-PCPRI_3!R38</f>
        <v>0</v>
      </c>
      <c r="S38" s="44">
        <f>PCPRI_2!S38-PCPRI_3!S38</f>
        <v>0</v>
      </c>
      <c r="T38" s="44">
        <f>PCPRI_2!T38-PCPRI_3!T38</f>
        <v>10</v>
      </c>
      <c r="U38" s="44">
        <f>PCPRI_2!U38-PCPRI_3!U38</f>
        <v>5</v>
      </c>
      <c r="V38" s="44">
        <f>PCPRI_2!V38-PCPRI_3!V38</f>
        <v>15</v>
      </c>
      <c r="W38" s="37"/>
      <c r="X38" s="37"/>
      <c r="Y38" s="37"/>
      <c r="Z38" s="37"/>
    </row>
    <row r="39" spans="1:26">
      <c r="A39" s="42" t="s">
        <v>48</v>
      </c>
      <c r="B39" s="43">
        <f>PCPRI_2!B39-PCPRI_3!B39</f>
        <v>2</v>
      </c>
      <c r="C39" s="43">
        <f>PCPRI_2!C39-PCPRI_3!C39</f>
        <v>6</v>
      </c>
      <c r="D39" s="43">
        <f>PCPRI_2!D39-PCPRI_3!D39</f>
        <v>8</v>
      </c>
      <c r="E39" s="43">
        <f>PCPRI_2!E39-PCPRI_3!E39</f>
        <v>3</v>
      </c>
      <c r="F39" s="43">
        <f>PCPRI_2!F39-PCPRI_3!F39</f>
        <v>4</v>
      </c>
      <c r="G39" s="43">
        <f>PCPRI_2!G39-PCPRI_3!G39</f>
        <v>7</v>
      </c>
      <c r="H39" s="43">
        <f>PCPRI_2!H39-PCPRI_3!H39</f>
        <v>7</v>
      </c>
      <c r="I39" s="43">
        <f>PCPRI_2!I39-PCPRI_3!I39</f>
        <v>9</v>
      </c>
      <c r="J39" s="43">
        <f>PCPRI_2!J39-PCPRI_3!J39</f>
        <v>16</v>
      </c>
      <c r="K39" s="44">
        <f>PCPRI_2!K39-PCPRI_3!K39</f>
        <v>10</v>
      </c>
      <c r="L39" s="44">
        <f>PCPRI_2!L39-PCPRI_3!L39</f>
        <v>4</v>
      </c>
      <c r="M39" s="44">
        <f>PCPRI_2!M39-PCPRI_3!M39</f>
        <v>14</v>
      </c>
      <c r="N39" s="44">
        <f>PCPRI_2!N39-PCPRI_3!N39</f>
        <v>1</v>
      </c>
      <c r="O39" s="44">
        <f>PCPRI_2!O39-PCPRI_3!O39</f>
        <v>0</v>
      </c>
      <c r="P39" s="44">
        <f>PCPRI_2!P39-PCPRI_3!P39</f>
        <v>1</v>
      </c>
      <c r="Q39" s="44">
        <f>PCPRI_2!Q39-PCPRI_3!Q39</f>
        <v>1</v>
      </c>
      <c r="R39" s="44">
        <f>PCPRI_2!R39-PCPRI_3!R39</f>
        <v>2</v>
      </c>
      <c r="S39" s="44">
        <f>PCPRI_2!S39-PCPRI_3!S39</f>
        <v>3</v>
      </c>
      <c r="T39" s="44">
        <f>PCPRI_2!T39-PCPRI_3!T39</f>
        <v>24</v>
      </c>
      <c r="U39" s="44">
        <f>PCPRI_2!U39-PCPRI_3!U39</f>
        <v>25</v>
      </c>
      <c r="V39" s="44">
        <f>PCPRI_2!V39-PCPRI_3!V39</f>
        <v>49</v>
      </c>
      <c r="W39" s="37"/>
      <c r="X39" s="37"/>
      <c r="Y39" s="37"/>
      <c r="Z39" s="37"/>
    </row>
    <row r="40" spans="1:26">
      <c r="A40" s="42" t="s">
        <v>49</v>
      </c>
      <c r="B40" s="43">
        <f>PCPRI_2!B40-PCPRI_3!B40</f>
        <v>4</v>
      </c>
      <c r="C40" s="43">
        <f>PCPRI_2!C40-PCPRI_3!C40</f>
        <v>0</v>
      </c>
      <c r="D40" s="43">
        <f>PCPRI_2!D40-PCPRI_3!D40</f>
        <v>4</v>
      </c>
      <c r="E40" s="43">
        <f>PCPRI_2!E40-PCPRI_3!E40</f>
        <v>5</v>
      </c>
      <c r="F40" s="43">
        <f>PCPRI_2!F40-PCPRI_3!F40</f>
        <v>6</v>
      </c>
      <c r="G40" s="43">
        <f>PCPRI_2!G40-PCPRI_3!G40</f>
        <v>11</v>
      </c>
      <c r="H40" s="43">
        <f>PCPRI_2!H40-PCPRI_3!H40</f>
        <v>12</v>
      </c>
      <c r="I40" s="43">
        <f>PCPRI_2!I40-PCPRI_3!I40</f>
        <v>2</v>
      </c>
      <c r="J40" s="43">
        <f>PCPRI_2!J40-PCPRI_3!J40</f>
        <v>14</v>
      </c>
      <c r="K40" s="44">
        <f>PCPRI_2!K40-PCPRI_3!K40</f>
        <v>7</v>
      </c>
      <c r="L40" s="44">
        <f>PCPRI_2!L40-PCPRI_3!L40</f>
        <v>1</v>
      </c>
      <c r="M40" s="44">
        <f>PCPRI_2!M40-PCPRI_3!M40</f>
        <v>8</v>
      </c>
      <c r="N40" s="44">
        <f>PCPRI_2!N40-PCPRI_3!N40</f>
        <v>3</v>
      </c>
      <c r="O40" s="44">
        <f>PCPRI_2!O40-PCPRI_3!O40</f>
        <v>5</v>
      </c>
      <c r="P40" s="44">
        <f>PCPRI_2!P40-PCPRI_3!P40</f>
        <v>8</v>
      </c>
      <c r="Q40" s="44">
        <f>PCPRI_2!Q40-PCPRI_3!Q40</f>
        <v>4</v>
      </c>
      <c r="R40" s="44">
        <f>PCPRI_2!R40-PCPRI_3!R40</f>
        <v>1</v>
      </c>
      <c r="S40" s="44">
        <f>PCPRI_2!S40-PCPRI_3!S40</f>
        <v>5</v>
      </c>
      <c r="T40" s="44">
        <f>PCPRI_2!T40-PCPRI_3!T40</f>
        <v>35</v>
      </c>
      <c r="U40" s="44">
        <f>PCPRI_2!U40-PCPRI_3!U40</f>
        <v>15</v>
      </c>
      <c r="V40" s="44">
        <f>PCPRI_2!V40-PCPRI_3!V40</f>
        <v>50</v>
      </c>
      <c r="W40" s="37"/>
      <c r="X40" s="37"/>
      <c r="Y40" s="37"/>
      <c r="Z40" s="37"/>
    </row>
    <row r="41" spans="1:26">
      <c r="A41" s="42" t="s">
        <v>50</v>
      </c>
      <c r="B41" s="43">
        <f>PCPRI_2!B41-PCPRI_3!B41</f>
        <v>2</v>
      </c>
      <c r="C41" s="43">
        <f>PCPRI_2!C41-PCPRI_3!C41</f>
        <v>2</v>
      </c>
      <c r="D41" s="43">
        <f>PCPRI_2!D41-PCPRI_3!D41</f>
        <v>4</v>
      </c>
      <c r="E41" s="43">
        <f>PCPRI_2!E41-PCPRI_3!E41</f>
        <v>4</v>
      </c>
      <c r="F41" s="43">
        <f>PCPRI_2!F41-PCPRI_3!F41</f>
        <v>6</v>
      </c>
      <c r="G41" s="43">
        <f>PCPRI_2!G41-PCPRI_3!G41</f>
        <v>10</v>
      </c>
      <c r="H41" s="43">
        <f>PCPRI_2!H41-PCPRI_3!H41</f>
        <v>3</v>
      </c>
      <c r="I41" s="43">
        <f>PCPRI_2!I41-PCPRI_3!I41</f>
        <v>5</v>
      </c>
      <c r="J41" s="43">
        <f>PCPRI_2!J41-PCPRI_3!J41</f>
        <v>8</v>
      </c>
      <c r="K41" s="44">
        <f>PCPRI_2!K41-PCPRI_3!K41</f>
        <v>5</v>
      </c>
      <c r="L41" s="44">
        <f>PCPRI_2!L41-PCPRI_3!L41</f>
        <v>1</v>
      </c>
      <c r="M41" s="44">
        <f>PCPRI_2!M41-PCPRI_3!M41</f>
        <v>6</v>
      </c>
      <c r="N41" s="44">
        <f>PCPRI_2!N41-PCPRI_3!N41</f>
        <v>3</v>
      </c>
      <c r="O41" s="44">
        <f>PCPRI_2!O41-PCPRI_3!O41</f>
        <v>1</v>
      </c>
      <c r="P41" s="44">
        <f>PCPRI_2!P41-PCPRI_3!P41</f>
        <v>4</v>
      </c>
      <c r="Q41" s="44">
        <f>PCPRI_2!Q41-PCPRI_3!Q41</f>
        <v>1</v>
      </c>
      <c r="R41" s="44">
        <f>PCPRI_2!R41-PCPRI_3!R41</f>
        <v>0</v>
      </c>
      <c r="S41" s="44">
        <f>PCPRI_2!S41-PCPRI_3!S41</f>
        <v>1</v>
      </c>
      <c r="T41" s="44">
        <f>PCPRI_2!T41-PCPRI_3!T41</f>
        <v>18</v>
      </c>
      <c r="U41" s="44">
        <f>PCPRI_2!U41-PCPRI_3!U41</f>
        <v>15</v>
      </c>
      <c r="V41" s="44">
        <f>PCPRI_2!V41-PCPRI_3!V41</f>
        <v>33</v>
      </c>
      <c r="W41" s="37"/>
      <c r="X41" s="37"/>
      <c r="Y41" s="37"/>
      <c r="Z41" s="37"/>
    </row>
    <row r="42" spans="1:26">
      <c r="A42" s="42" t="s">
        <v>51</v>
      </c>
      <c r="B42" s="43">
        <f>PCPRI_2!B42-PCPRI_3!B42</f>
        <v>9</v>
      </c>
      <c r="C42" s="43">
        <f>PCPRI_2!C42-PCPRI_3!C42</f>
        <v>7</v>
      </c>
      <c r="D42" s="43">
        <f>PCPRI_2!D42-PCPRI_3!D42</f>
        <v>16</v>
      </c>
      <c r="E42" s="43">
        <f>PCPRI_2!E42-PCPRI_3!E42</f>
        <v>7</v>
      </c>
      <c r="F42" s="43">
        <f>PCPRI_2!F42-PCPRI_3!F42</f>
        <v>3</v>
      </c>
      <c r="G42" s="43">
        <f>PCPRI_2!G42-PCPRI_3!G42</f>
        <v>10</v>
      </c>
      <c r="H42" s="43">
        <f>PCPRI_2!H42-PCPRI_3!H42</f>
        <v>6</v>
      </c>
      <c r="I42" s="43">
        <f>PCPRI_2!I42-PCPRI_3!I42</f>
        <v>5</v>
      </c>
      <c r="J42" s="43">
        <f>PCPRI_2!J42-PCPRI_3!J42</f>
        <v>11</v>
      </c>
      <c r="K42" s="44">
        <f>PCPRI_2!K42-PCPRI_3!K42</f>
        <v>7</v>
      </c>
      <c r="L42" s="44">
        <f>PCPRI_2!L42-PCPRI_3!L42</f>
        <v>8</v>
      </c>
      <c r="M42" s="44">
        <f>PCPRI_2!M42-PCPRI_3!M42</f>
        <v>15</v>
      </c>
      <c r="N42" s="44">
        <f>PCPRI_2!N42-PCPRI_3!N42</f>
        <v>4</v>
      </c>
      <c r="O42" s="44">
        <f>PCPRI_2!O42-PCPRI_3!O42</f>
        <v>0</v>
      </c>
      <c r="P42" s="44">
        <f>PCPRI_2!P42-PCPRI_3!P42</f>
        <v>4</v>
      </c>
      <c r="Q42" s="44">
        <f>PCPRI_2!Q42-PCPRI_3!Q42</f>
        <v>3</v>
      </c>
      <c r="R42" s="44">
        <f>PCPRI_2!R42-PCPRI_3!R42</f>
        <v>1</v>
      </c>
      <c r="S42" s="44">
        <f>PCPRI_2!S42-PCPRI_3!S42</f>
        <v>4</v>
      </c>
      <c r="T42" s="44">
        <f>PCPRI_2!T42-PCPRI_3!T42</f>
        <v>36</v>
      </c>
      <c r="U42" s="44">
        <f>PCPRI_2!U42-PCPRI_3!U42</f>
        <v>24</v>
      </c>
      <c r="V42" s="44">
        <f>PCPRI_2!V42-PCPRI_3!V42</f>
        <v>60</v>
      </c>
      <c r="W42" s="37"/>
      <c r="X42" s="37"/>
      <c r="Y42" s="37"/>
      <c r="Z42" s="37"/>
    </row>
    <row r="43" spans="1:26">
      <c r="A43" s="42" t="s">
        <v>52</v>
      </c>
      <c r="B43" s="43">
        <f>PCPRI_2!B43-PCPRI_3!B43</f>
        <v>1</v>
      </c>
      <c r="C43" s="43">
        <f>PCPRI_2!C43-PCPRI_3!C43</f>
        <v>1</v>
      </c>
      <c r="D43" s="43">
        <f>PCPRI_2!D43-PCPRI_3!D43</f>
        <v>2</v>
      </c>
      <c r="E43" s="43">
        <f>PCPRI_2!E43-PCPRI_3!E43</f>
        <v>0</v>
      </c>
      <c r="F43" s="43">
        <f>PCPRI_2!F43-PCPRI_3!F43</f>
        <v>0</v>
      </c>
      <c r="G43" s="43">
        <f>PCPRI_2!G43-PCPRI_3!G43</f>
        <v>0</v>
      </c>
      <c r="H43" s="43">
        <f>PCPRI_2!H43-PCPRI_3!H43</f>
        <v>0</v>
      </c>
      <c r="I43" s="43">
        <f>PCPRI_2!I43-PCPRI_3!I43</f>
        <v>0</v>
      </c>
      <c r="J43" s="43">
        <f>PCPRI_2!J43-PCPRI_3!J43</f>
        <v>0</v>
      </c>
      <c r="K43" s="44">
        <f>PCPRI_2!K43-PCPRI_3!K43</f>
        <v>1</v>
      </c>
      <c r="L43" s="44">
        <f>PCPRI_2!L43-PCPRI_3!L43</f>
        <v>1</v>
      </c>
      <c r="M43" s="44">
        <f>PCPRI_2!M43-PCPRI_3!M43</f>
        <v>2</v>
      </c>
      <c r="N43" s="44">
        <f>PCPRI_2!N43-PCPRI_3!N43</f>
        <v>0</v>
      </c>
      <c r="O43" s="44">
        <f>PCPRI_2!O43-PCPRI_3!O43</f>
        <v>1</v>
      </c>
      <c r="P43" s="44">
        <f>PCPRI_2!P43-PCPRI_3!P43</f>
        <v>1</v>
      </c>
      <c r="Q43" s="44">
        <f>PCPRI_2!Q43-PCPRI_3!Q43</f>
        <v>1</v>
      </c>
      <c r="R43" s="44">
        <f>PCPRI_2!R43-PCPRI_3!R43</f>
        <v>0</v>
      </c>
      <c r="S43" s="44">
        <f>PCPRI_2!S43-PCPRI_3!S43</f>
        <v>1</v>
      </c>
      <c r="T43" s="44">
        <f>PCPRI_2!T43-PCPRI_3!T43</f>
        <v>3</v>
      </c>
      <c r="U43" s="44">
        <f>PCPRI_2!U43-PCPRI_3!U43</f>
        <v>3</v>
      </c>
      <c r="V43" s="44">
        <f>PCPRI_2!V43-PCPRI_3!V43</f>
        <v>6</v>
      </c>
      <c r="W43" s="37"/>
      <c r="X43" s="37"/>
      <c r="Y43" s="37"/>
      <c r="Z43" s="37"/>
    </row>
    <row r="44" spans="1:26">
      <c r="A44" s="42" t="s">
        <v>53</v>
      </c>
      <c r="B44" s="43">
        <f>PCPRI_2!B44-PCPRI_3!B44</f>
        <v>0</v>
      </c>
      <c r="C44" s="43">
        <f>PCPRI_2!C44-PCPRI_3!C44</f>
        <v>0</v>
      </c>
      <c r="D44" s="43">
        <f>PCPRI_2!D44-PCPRI_3!D44</f>
        <v>0</v>
      </c>
      <c r="E44" s="43">
        <f>PCPRI_2!E44-PCPRI_3!E44</f>
        <v>0</v>
      </c>
      <c r="F44" s="43">
        <f>PCPRI_2!F44-PCPRI_3!F44</f>
        <v>1</v>
      </c>
      <c r="G44" s="43">
        <f>PCPRI_2!G44-PCPRI_3!G44</f>
        <v>1</v>
      </c>
      <c r="H44" s="43">
        <f>PCPRI_2!H44-PCPRI_3!H44</f>
        <v>0</v>
      </c>
      <c r="I44" s="43">
        <f>PCPRI_2!I44-PCPRI_3!I44</f>
        <v>0</v>
      </c>
      <c r="J44" s="43">
        <f>PCPRI_2!J44-PCPRI_3!J44</f>
        <v>0</v>
      </c>
      <c r="K44" s="44">
        <f>PCPRI_2!K44-PCPRI_3!K44</f>
        <v>2</v>
      </c>
      <c r="L44" s="44">
        <f>PCPRI_2!L44-PCPRI_3!L44</f>
        <v>1</v>
      </c>
      <c r="M44" s="44">
        <f>PCPRI_2!M44-PCPRI_3!M44</f>
        <v>3</v>
      </c>
      <c r="N44" s="44">
        <f>PCPRI_2!N44-PCPRI_3!N44</f>
        <v>2</v>
      </c>
      <c r="O44" s="44">
        <f>PCPRI_2!O44-PCPRI_3!O44</f>
        <v>0</v>
      </c>
      <c r="P44" s="44">
        <f>PCPRI_2!P44-PCPRI_3!P44</f>
        <v>2</v>
      </c>
      <c r="Q44" s="44">
        <f>PCPRI_2!Q44-PCPRI_3!Q44</f>
        <v>0</v>
      </c>
      <c r="R44" s="44">
        <f>PCPRI_2!R44-PCPRI_3!R44</f>
        <v>1</v>
      </c>
      <c r="S44" s="44">
        <f>PCPRI_2!S44-PCPRI_3!S44</f>
        <v>1</v>
      </c>
      <c r="T44" s="44">
        <f>PCPRI_2!T44-PCPRI_3!T44</f>
        <v>4</v>
      </c>
      <c r="U44" s="44">
        <f>PCPRI_2!U44-PCPRI_3!U44</f>
        <v>3</v>
      </c>
      <c r="V44" s="44">
        <f>PCPRI_2!V44-PCPRI_3!V44</f>
        <v>7</v>
      </c>
      <c r="W44" s="37"/>
      <c r="X44" s="37"/>
      <c r="Y44" s="37"/>
      <c r="Z44" s="37"/>
    </row>
    <row r="45" spans="1:26">
      <c r="A45" s="42" t="s">
        <v>54</v>
      </c>
      <c r="B45" s="43">
        <f>PCPRI_2!B45-PCPRI_3!B45</f>
        <v>0</v>
      </c>
      <c r="C45" s="43">
        <f>PCPRI_2!C45-PCPRI_3!C45</f>
        <v>0</v>
      </c>
      <c r="D45" s="43">
        <f>PCPRI_2!D45-PCPRI_3!D45</f>
        <v>0</v>
      </c>
      <c r="E45" s="43">
        <f>PCPRI_2!E45-PCPRI_3!E45</f>
        <v>1</v>
      </c>
      <c r="F45" s="43">
        <f>PCPRI_2!F45-PCPRI_3!F45</f>
        <v>2</v>
      </c>
      <c r="G45" s="43">
        <f>PCPRI_2!G45-PCPRI_3!G45</f>
        <v>3</v>
      </c>
      <c r="H45" s="43">
        <f>PCPRI_2!H45-PCPRI_3!H45</f>
        <v>0</v>
      </c>
      <c r="I45" s="43">
        <f>PCPRI_2!I45-PCPRI_3!I45</f>
        <v>0</v>
      </c>
      <c r="J45" s="43">
        <f>PCPRI_2!J45-PCPRI_3!J45</f>
        <v>0</v>
      </c>
      <c r="K45" s="44">
        <f>PCPRI_2!K45-PCPRI_3!K45</f>
        <v>0</v>
      </c>
      <c r="L45" s="44">
        <f>PCPRI_2!L45-PCPRI_3!L45</f>
        <v>0</v>
      </c>
      <c r="M45" s="44">
        <f>PCPRI_2!M45-PCPRI_3!M45</f>
        <v>0</v>
      </c>
      <c r="N45" s="44">
        <f>PCPRI_2!N45-PCPRI_3!N45</f>
        <v>0</v>
      </c>
      <c r="O45" s="44">
        <f>PCPRI_2!O45-PCPRI_3!O45</f>
        <v>0</v>
      </c>
      <c r="P45" s="44">
        <f>PCPRI_2!P45-PCPRI_3!P45</f>
        <v>0</v>
      </c>
      <c r="Q45" s="44">
        <f>PCPRI_2!Q45-PCPRI_3!Q45</f>
        <v>0</v>
      </c>
      <c r="R45" s="44">
        <f>PCPRI_2!R45-PCPRI_3!R45</f>
        <v>0</v>
      </c>
      <c r="S45" s="44">
        <f>PCPRI_2!S45-PCPRI_3!S45</f>
        <v>0</v>
      </c>
      <c r="T45" s="44">
        <f>PCPRI_2!T45-PCPRI_3!T45</f>
        <v>1</v>
      </c>
      <c r="U45" s="44">
        <f>PCPRI_2!U45-PCPRI_3!U45</f>
        <v>2</v>
      </c>
      <c r="V45" s="44">
        <f>PCPRI_2!V45-PCPRI_3!V45</f>
        <v>3</v>
      </c>
      <c r="W45" s="37"/>
      <c r="X45" s="37"/>
      <c r="Y45" s="37"/>
      <c r="Z45" s="37"/>
    </row>
    <row r="46" spans="1:26">
      <c r="A46" s="42" t="s">
        <v>55</v>
      </c>
      <c r="B46" s="43">
        <f>PCPRI_2!B46-PCPRI_3!B46</f>
        <v>5</v>
      </c>
      <c r="C46" s="43">
        <f>PCPRI_2!C46-PCPRI_3!C46</f>
        <v>3</v>
      </c>
      <c r="D46" s="43">
        <f>PCPRI_2!D46-PCPRI_3!D46</f>
        <v>8</v>
      </c>
      <c r="E46" s="43">
        <f>PCPRI_2!E46-PCPRI_3!E46</f>
        <v>24</v>
      </c>
      <c r="F46" s="43">
        <f>PCPRI_2!F46-PCPRI_3!F46</f>
        <v>31</v>
      </c>
      <c r="G46" s="43">
        <f>PCPRI_2!G46-PCPRI_3!G46</f>
        <v>55</v>
      </c>
      <c r="H46" s="43">
        <f>PCPRI_2!H46-PCPRI_3!H46</f>
        <v>14</v>
      </c>
      <c r="I46" s="43">
        <f>PCPRI_2!I46-PCPRI_3!I46</f>
        <v>6</v>
      </c>
      <c r="J46" s="43">
        <f>PCPRI_2!J46-PCPRI_3!J46</f>
        <v>20</v>
      </c>
      <c r="K46" s="44">
        <f>PCPRI_2!K46-PCPRI_3!K46</f>
        <v>13</v>
      </c>
      <c r="L46" s="44">
        <f>PCPRI_2!L46-PCPRI_3!L46</f>
        <v>5</v>
      </c>
      <c r="M46" s="44">
        <f>PCPRI_2!M46-PCPRI_3!M46</f>
        <v>18</v>
      </c>
      <c r="N46" s="44">
        <f>PCPRI_2!N46-PCPRI_3!N46</f>
        <v>15</v>
      </c>
      <c r="O46" s="44">
        <f>PCPRI_2!O46-PCPRI_3!O46</f>
        <v>7</v>
      </c>
      <c r="P46" s="44">
        <f>PCPRI_2!P46-PCPRI_3!P46</f>
        <v>22</v>
      </c>
      <c r="Q46" s="44">
        <f>PCPRI_2!Q46-PCPRI_3!Q46</f>
        <v>3</v>
      </c>
      <c r="R46" s="44">
        <f>PCPRI_2!R46-PCPRI_3!R46</f>
        <v>1</v>
      </c>
      <c r="S46" s="44">
        <f>PCPRI_2!S46-PCPRI_3!S46</f>
        <v>4</v>
      </c>
      <c r="T46" s="44">
        <f>PCPRI_2!T46-PCPRI_3!T46</f>
        <v>74</v>
      </c>
      <c r="U46" s="44">
        <f>PCPRI_2!U46-PCPRI_3!U46</f>
        <v>53</v>
      </c>
      <c r="V46" s="44">
        <f>PCPRI_2!V46-PCPRI_3!V46</f>
        <v>127</v>
      </c>
      <c r="W46" s="37"/>
      <c r="X46" s="37"/>
      <c r="Y46" s="37"/>
      <c r="Z46" s="37"/>
    </row>
    <row r="47" spans="1:26">
      <c r="A47" s="42" t="s">
        <v>56</v>
      </c>
      <c r="B47" s="43">
        <f>PCPRI_2!B47-PCPRI_3!B47</f>
        <v>0</v>
      </c>
      <c r="C47" s="43">
        <f>PCPRI_2!C47-PCPRI_3!C47</f>
        <v>0</v>
      </c>
      <c r="D47" s="43">
        <f>PCPRI_2!D47-PCPRI_3!D47</f>
        <v>0</v>
      </c>
      <c r="E47" s="43">
        <f>PCPRI_2!E47-PCPRI_3!E47</f>
        <v>2</v>
      </c>
      <c r="F47" s="43">
        <f>PCPRI_2!F47-PCPRI_3!F47</f>
        <v>0</v>
      </c>
      <c r="G47" s="43">
        <f>PCPRI_2!G47-PCPRI_3!G47</f>
        <v>2</v>
      </c>
      <c r="H47" s="43">
        <f>PCPRI_2!H47-PCPRI_3!H47</f>
        <v>0</v>
      </c>
      <c r="I47" s="43">
        <f>PCPRI_2!I47-PCPRI_3!I47</f>
        <v>0</v>
      </c>
      <c r="J47" s="43">
        <f>PCPRI_2!J47-PCPRI_3!J47</f>
        <v>0</v>
      </c>
      <c r="K47" s="44">
        <f>PCPRI_2!K47-PCPRI_3!K47</f>
        <v>1</v>
      </c>
      <c r="L47" s="44">
        <f>PCPRI_2!L47-PCPRI_3!L47</f>
        <v>0</v>
      </c>
      <c r="M47" s="44">
        <f>PCPRI_2!M47-PCPRI_3!M47</f>
        <v>1</v>
      </c>
      <c r="N47" s="44">
        <f>PCPRI_2!N47-PCPRI_3!N47</f>
        <v>0</v>
      </c>
      <c r="O47" s="44">
        <f>PCPRI_2!O47-PCPRI_3!O47</f>
        <v>0</v>
      </c>
      <c r="P47" s="44">
        <f>PCPRI_2!P47-PCPRI_3!P47</f>
        <v>0</v>
      </c>
      <c r="Q47" s="44">
        <f>PCPRI_2!Q47-PCPRI_3!Q47</f>
        <v>0</v>
      </c>
      <c r="R47" s="44">
        <f>PCPRI_2!R47-PCPRI_3!R47</f>
        <v>1</v>
      </c>
      <c r="S47" s="44">
        <f>PCPRI_2!S47-PCPRI_3!S47</f>
        <v>1</v>
      </c>
      <c r="T47" s="44">
        <f>PCPRI_2!T47-PCPRI_3!T47</f>
        <v>3</v>
      </c>
      <c r="U47" s="44">
        <f>PCPRI_2!U47-PCPRI_3!U47</f>
        <v>1</v>
      </c>
      <c r="V47" s="44">
        <f>PCPRI_2!V47-PCPRI_3!V47</f>
        <v>4</v>
      </c>
      <c r="W47" s="37"/>
      <c r="X47" s="37"/>
      <c r="Y47" s="37"/>
      <c r="Z47" s="37"/>
    </row>
    <row r="48" spans="1:26">
      <c r="A48" s="42" t="s">
        <v>57</v>
      </c>
      <c r="B48" s="43">
        <f>PCPRI_2!B48-PCPRI_3!B48</f>
        <v>0</v>
      </c>
      <c r="C48" s="43">
        <f>PCPRI_2!C48-PCPRI_3!C48</f>
        <v>0</v>
      </c>
      <c r="D48" s="43">
        <f>PCPRI_2!D48-PCPRI_3!D48</f>
        <v>0</v>
      </c>
      <c r="E48" s="43">
        <f>PCPRI_2!E48-PCPRI_3!E48</f>
        <v>5</v>
      </c>
      <c r="F48" s="43">
        <f>PCPRI_2!F48-PCPRI_3!F48</f>
        <v>2</v>
      </c>
      <c r="G48" s="43">
        <f>PCPRI_2!G48-PCPRI_3!G48</f>
        <v>7</v>
      </c>
      <c r="H48" s="43">
        <f>PCPRI_2!H48-PCPRI_3!H48</f>
        <v>2</v>
      </c>
      <c r="I48" s="43">
        <f>PCPRI_2!I48-PCPRI_3!I48</f>
        <v>1</v>
      </c>
      <c r="J48" s="43">
        <f>PCPRI_2!J48-PCPRI_3!J48</f>
        <v>3</v>
      </c>
      <c r="K48" s="44">
        <f>PCPRI_2!K48-PCPRI_3!K48</f>
        <v>1</v>
      </c>
      <c r="L48" s="44">
        <f>PCPRI_2!L48-PCPRI_3!L48</f>
        <v>0</v>
      </c>
      <c r="M48" s="44">
        <f>PCPRI_2!M48-PCPRI_3!M48</f>
        <v>1</v>
      </c>
      <c r="N48" s="44">
        <f>PCPRI_2!N48-PCPRI_3!N48</f>
        <v>2</v>
      </c>
      <c r="O48" s="44">
        <f>PCPRI_2!O48-PCPRI_3!O48</f>
        <v>0</v>
      </c>
      <c r="P48" s="44">
        <f>PCPRI_2!P48-PCPRI_3!P48</f>
        <v>2</v>
      </c>
      <c r="Q48" s="44">
        <f>PCPRI_2!Q48-PCPRI_3!Q48</f>
        <v>10</v>
      </c>
      <c r="R48" s="44">
        <f>PCPRI_2!R48-PCPRI_3!R48</f>
        <v>0</v>
      </c>
      <c r="S48" s="44">
        <f>PCPRI_2!S48-PCPRI_3!S48</f>
        <v>10</v>
      </c>
      <c r="T48" s="44">
        <f>PCPRI_2!T48-PCPRI_3!T48</f>
        <v>20</v>
      </c>
      <c r="U48" s="44">
        <f>PCPRI_2!U48-PCPRI_3!U48</f>
        <v>3</v>
      </c>
      <c r="V48" s="44">
        <f>PCPRI_2!V48-PCPRI_3!V48</f>
        <v>23</v>
      </c>
      <c r="W48" s="37"/>
      <c r="X48" s="37"/>
      <c r="Y48" s="37"/>
      <c r="Z48" s="37"/>
    </row>
    <row r="49" spans="1:26">
      <c r="A49" s="42" t="s">
        <v>58</v>
      </c>
      <c r="B49" s="43">
        <f>PCPRI_2!B49-PCPRI_3!B49</f>
        <v>0</v>
      </c>
      <c r="C49" s="43">
        <f>PCPRI_2!C49-PCPRI_3!C49</f>
        <v>0</v>
      </c>
      <c r="D49" s="43">
        <f>PCPRI_2!D49-PCPRI_3!D49</f>
        <v>0</v>
      </c>
      <c r="E49" s="43">
        <f>PCPRI_2!E49-PCPRI_3!E49</f>
        <v>0</v>
      </c>
      <c r="F49" s="43">
        <f>PCPRI_2!F49-PCPRI_3!F49</f>
        <v>1</v>
      </c>
      <c r="G49" s="43">
        <f>PCPRI_2!G49-PCPRI_3!G49</f>
        <v>1</v>
      </c>
      <c r="H49" s="43">
        <f>PCPRI_2!H49-PCPRI_3!H49</f>
        <v>0</v>
      </c>
      <c r="I49" s="43">
        <f>PCPRI_2!I49-PCPRI_3!I49</f>
        <v>0</v>
      </c>
      <c r="J49" s="43">
        <f>PCPRI_2!J49-PCPRI_3!J49</f>
        <v>0</v>
      </c>
      <c r="K49" s="44">
        <f>PCPRI_2!K49-PCPRI_3!K49</f>
        <v>1</v>
      </c>
      <c r="L49" s="44">
        <f>PCPRI_2!L49-PCPRI_3!L49</f>
        <v>0</v>
      </c>
      <c r="M49" s="44">
        <f>PCPRI_2!M49-PCPRI_3!M49</f>
        <v>1</v>
      </c>
      <c r="N49" s="44">
        <f>PCPRI_2!N49-PCPRI_3!N49</f>
        <v>0</v>
      </c>
      <c r="O49" s="44">
        <f>PCPRI_2!O49-PCPRI_3!O49</f>
        <v>0</v>
      </c>
      <c r="P49" s="44">
        <f>PCPRI_2!P49-PCPRI_3!P49</f>
        <v>0</v>
      </c>
      <c r="Q49" s="44">
        <f>PCPRI_2!Q49-PCPRI_3!Q49</f>
        <v>0</v>
      </c>
      <c r="R49" s="44">
        <f>PCPRI_2!R49-PCPRI_3!R49</f>
        <v>0</v>
      </c>
      <c r="S49" s="44">
        <f>PCPRI_2!S49-PCPRI_3!S49</f>
        <v>0</v>
      </c>
      <c r="T49" s="44">
        <f>PCPRI_2!T49-PCPRI_3!T49</f>
        <v>1</v>
      </c>
      <c r="U49" s="44">
        <f>PCPRI_2!U49-PCPRI_3!U49</f>
        <v>1</v>
      </c>
      <c r="V49" s="44">
        <f>PCPRI_2!V49-PCPRI_3!V49</f>
        <v>2</v>
      </c>
      <c r="W49" s="37"/>
      <c r="X49" s="37"/>
      <c r="Y49" s="37"/>
      <c r="Z49" s="37"/>
    </row>
    <row r="50" spans="1:26">
      <c r="A50" s="42" t="s">
        <v>59</v>
      </c>
      <c r="B50" s="43">
        <f>PCPRI_2!B50-PCPRI_3!B50</f>
        <v>0</v>
      </c>
      <c r="C50" s="43">
        <f>PCPRI_2!C50-PCPRI_3!C50</f>
        <v>1</v>
      </c>
      <c r="D50" s="43">
        <f>PCPRI_2!D50-PCPRI_3!D50</f>
        <v>1</v>
      </c>
      <c r="E50" s="43">
        <f>PCPRI_2!E50-PCPRI_3!E50</f>
        <v>0</v>
      </c>
      <c r="F50" s="43">
        <f>PCPRI_2!F50-PCPRI_3!F50</f>
        <v>0</v>
      </c>
      <c r="G50" s="43">
        <f>PCPRI_2!G50-PCPRI_3!G50</f>
        <v>0</v>
      </c>
      <c r="H50" s="43">
        <f>PCPRI_2!H50-PCPRI_3!H50</f>
        <v>0</v>
      </c>
      <c r="I50" s="43">
        <f>PCPRI_2!I50-PCPRI_3!I50</f>
        <v>1</v>
      </c>
      <c r="J50" s="43">
        <f>PCPRI_2!J50-PCPRI_3!J50</f>
        <v>1</v>
      </c>
      <c r="K50" s="44">
        <f>PCPRI_2!K50-PCPRI_3!K50</f>
        <v>0</v>
      </c>
      <c r="L50" s="44">
        <f>PCPRI_2!L50-PCPRI_3!L50</f>
        <v>0</v>
      </c>
      <c r="M50" s="44">
        <f>PCPRI_2!M50-PCPRI_3!M50</f>
        <v>0</v>
      </c>
      <c r="N50" s="44">
        <f>PCPRI_2!N50-PCPRI_3!N50</f>
        <v>0</v>
      </c>
      <c r="O50" s="44">
        <f>PCPRI_2!O50-PCPRI_3!O50</f>
        <v>0</v>
      </c>
      <c r="P50" s="44">
        <f>PCPRI_2!P50-PCPRI_3!P50</f>
        <v>0</v>
      </c>
      <c r="Q50" s="44">
        <f>PCPRI_2!Q50-PCPRI_3!Q50</f>
        <v>0</v>
      </c>
      <c r="R50" s="44">
        <f>PCPRI_2!R50-PCPRI_3!R50</f>
        <v>0</v>
      </c>
      <c r="S50" s="44">
        <f>PCPRI_2!S50-PCPRI_3!S50</f>
        <v>0</v>
      </c>
      <c r="T50" s="44">
        <f>PCPRI_2!T50-PCPRI_3!T50</f>
        <v>0</v>
      </c>
      <c r="U50" s="44">
        <f>PCPRI_2!U50-PCPRI_3!U50</f>
        <v>2</v>
      </c>
      <c r="V50" s="44">
        <f>PCPRI_2!V50-PCPRI_3!V50</f>
        <v>2</v>
      </c>
      <c r="W50" s="37"/>
      <c r="X50" s="37"/>
      <c r="Y50" s="37"/>
      <c r="Z50" s="37"/>
    </row>
    <row r="51" spans="1:26">
      <c r="A51" s="42" t="s">
        <v>60</v>
      </c>
      <c r="B51" s="43">
        <f>PCPRI_2!B51-PCPRI_3!B51</f>
        <v>0</v>
      </c>
      <c r="C51" s="43">
        <f>PCPRI_2!C51-PCPRI_3!C51</f>
        <v>1</v>
      </c>
      <c r="D51" s="43">
        <f>PCPRI_2!D51-PCPRI_3!D51</f>
        <v>1</v>
      </c>
      <c r="E51" s="43">
        <f>PCPRI_2!E51-PCPRI_3!E51</f>
        <v>2</v>
      </c>
      <c r="F51" s="43">
        <f>PCPRI_2!F51-PCPRI_3!F51</f>
        <v>7</v>
      </c>
      <c r="G51" s="43">
        <f>PCPRI_2!G51-PCPRI_3!G51</f>
        <v>9</v>
      </c>
      <c r="H51" s="43">
        <f>PCPRI_2!H51-PCPRI_3!H51</f>
        <v>6</v>
      </c>
      <c r="I51" s="43">
        <f>PCPRI_2!I51-PCPRI_3!I51</f>
        <v>2</v>
      </c>
      <c r="J51" s="43">
        <f>PCPRI_2!J51-PCPRI_3!J51</f>
        <v>8</v>
      </c>
      <c r="K51" s="44">
        <f>PCPRI_2!K51-PCPRI_3!K51</f>
        <v>2</v>
      </c>
      <c r="L51" s="44">
        <f>PCPRI_2!L51-PCPRI_3!L51</f>
        <v>0</v>
      </c>
      <c r="M51" s="44">
        <f>PCPRI_2!M51-PCPRI_3!M51</f>
        <v>2</v>
      </c>
      <c r="N51" s="44">
        <f>PCPRI_2!N51-PCPRI_3!N51</f>
        <v>3</v>
      </c>
      <c r="O51" s="44">
        <f>PCPRI_2!O51-PCPRI_3!O51</f>
        <v>1</v>
      </c>
      <c r="P51" s="44">
        <f>PCPRI_2!P51-PCPRI_3!P51</f>
        <v>4</v>
      </c>
      <c r="Q51" s="44">
        <f>PCPRI_2!Q51-PCPRI_3!Q51</f>
        <v>1</v>
      </c>
      <c r="R51" s="44">
        <f>PCPRI_2!R51-PCPRI_3!R51</f>
        <v>2</v>
      </c>
      <c r="S51" s="44">
        <f>PCPRI_2!S51-PCPRI_3!S51</f>
        <v>3</v>
      </c>
      <c r="T51" s="44">
        <f>PCPRI_2!T51-PCPRI_3!T51</f>
        <v>14</v>
      </c>
      <c r="U51" s="44">
        <f>PCPRI_2!U51-PCPRI_3!U51</f>
        <v>13</v>
      </c>
      <c r="V51" s="44">
        <f>PCPRI_2!V51-PCPRI_3!V51</f>
        <v>27</v>
      </c>
      <c r="W51" s="37"/>
      <c r="X51" s="37"/>
      <c r="Y51" s="37"/>
      <c r="Z51" s="37"/>
    </row>
    <row r="52" spans="1:26">
      <c r="A52" s="42" t="s">
        <v>61</v>
      </c>
      <c r="B52" s="43">
        <f>PCPRI_2!B52-PCPRI_3!B52</f>
        <v>0</v>
      </c>
      <c r="C52" s="43">
        <f>PCPRI_2!C52-PCPRI_3!C52</f>
        <v>0</v>
      </c>
      <c r="D52" s="43">
        <f>PCPRI_2!D52-PCPRI_3!D52</f>
        <v>0</v>
      </c>
      <c r="E52" s="43">
        <f>PCPRI_2!E52-PCPRI_3!E52</f>
        <v>2</v>
      </c>
      <c r="F52" s="43">
        <f>PCPRI_2!F52-PCPRI_3!F52</f>
        <v>0</v>
      </c>
      <c r="G52" s="43">
        <f>PCPRI_2!G52-PCPRI_3!G52</f>
        <v>2</v>
      </c>
      <c r="H52" s="43">
        <f>PCPRI_2!H52-PCPRI_3!H52</f>
        <v>0</v>
      </c>
      <c r="I52" s="43">
        <f>PCPRI_2!I52-PCPRI_3!I52</f>
        <v>1</v>
      </c>
      <c r="J52" s="43">
        <f>PCPRI_2!J52-PCPRI_3!J52</f>
        <v>1</v>
      </c>
      <c r="K52" s="44">
        <f>PCPRI_2!K52-PCPRI_3!K52</f>
        <v>1</v>
      </c>
      <c r="L52" s="44">
        <f>PCPRI_2!L52-PCPRI_3!L52</f>
        <v>0</v>
      </c>
      <c r="M52" s="44">
        <f>PCPRI_2!M52-PCPRI_3!M52</f>
        <v>1</v>
      </c>
      <c r="N52" s="44">
        <f>PCPRI_2!N52-PCPRI_3!N52</f>
        <v>0</v>
      </c>
      <c r="O52" s="44">
        <f>PCPRI_2!O52-PCPRI_3!O52</f>
        <v>0</v>
      </c>
      <c r="P52" s="44">
        <f>PCPRI_2!P52-PCPRI_3!P52</f>
        <v>0</v>
      </c>
      <c r="Q52" s="44">
        <f>PCPRI_2!Q52-PCPRI_3!Q52</f>
        <v>2</v>
      </c>
      <c r="R52" s="44">
        <f>PCPRI_2!R52-PCPRI_3!R52</f>
        <v>0</v>
      </c>
      <c r="S52" s="44">
        <f>PCPRI_2!S52-PCPRI_3!S52</f>
        <v>2</v>
      </c>
      <c r="T52" s="44">
        <f>PCPRI_2!T52-PCPRI_3!T52</f>
        <v>5</v>
      </c>
      <c r="U52" s="44">
        <f>PCPRI_2!U52-PCPRI_3!U52</f>
        <v>1</v>
      </c>
      <c r="V52" s="44">
        <f>PCPRI_2!V52-PCPRI_3!V52</f>
        <v>6</v>
      </c>
      <c r="W52" s="37"/>
      <c r="X52" s="37"/>
      <c r="Y52" s="37"/>
      <c r="Z52" s="37"/>
    </row>
    <row r="53" spans="1:26">
      <c r="A53" s="42" t="s">
        <v>62</v>
      </c>
      <c r="B53" s="43">
        <f>PCPRI_2!B53-PCPRI_3!B53</f>
        <v>3</v>
      </c>
      <c r="C53" s="43">
        <f>PCPRI_2!C53-PCPRI_3!C53</f>
        <v>0</v>
      </c>
      <c r="D53" s="43">
        <f>PCPRI_2!D53-PCPRI_3!D53</f>
        <v>3</v>
      </c>
      <c r="E53" s="43">
        <f>PCPRI_2!E53-PCPRI_3!E53</f>
        <v>1</v>
      </c>
      <c r="F53" s="43">
        <f>PCPRI_2!F53-PCPRI_3!F53</f>
        <v>0</v>
      </c>
      <c r="G53" s="43">
        <f>PCPRI_2!G53-PCPRI_3!G53</f>
        <v>1</v>
      </c>
      <c r="H53" s="43">
        <f>PCPRI_2!H53-PCPRI_3!H53</f>
        <v>1</v>
      </c>
      <c r="I53" s="43">
        <f>PCPRI_2!I53-PCPRI_3!I53</f>
        <v>0</v>
      </c>
      <c r="J53" s="43">
        <f>PCPRI_2!J53-PCPRI_3!J53</f>
        <v>1</v>
      </c>
      <c r="K53" s="44">
        <f>PCPRI_2!K53-PCPRI_3!K53</f>
        <v>0</v>
      </c>
      <c r="L53" s="44">
        <f>PCPRI_2!L53-PCPRI_3!L53</f>
        <v>0</v>
      </c>
      <c r="M53" s="44">
        <f>PCPRI_2!M53-PCPRI_3!M53</f>
        <v>0</v>
      </c>
      <c r="N53" s="44">
        <f>PCPRI_2!N53-PCPRI_3!N53</f>
        <v>1</v>
      </c>
      <c r="O53" s="44">
        <f>PCPRI_2!O53-PCPRI_3!O53</f>
        <v>0</v>
      </c>
      <c r="P53" s="44">
        <f>PCPRI_2!P53-PCPRI_3!P53</f>
        <v>1</v>
      </c>
      <c r="Q53" s="44">
        <f>PCPRI_2!Q53-PCPRI_3!Q53</f>
        <v>0</v>
      </c>
      <c r="R53" s="44">
        <f>PCPRI_2!R53-PCPRI_3!R53</f>
        <v>0</v>
      </c>
      <c r="S53" s="44">
        <f>PCPRI_2!S53-PCPRI_3!S53</f>
        <v>0</v>
      </c>
      <c r="T53" s="44">
        <f>PCPRI_2!T53-PCPRI_3!T53</f>
        <v>6</v>
      </c>
      <c r="U53" s="44">
        <f>PCPRI_2!U53-PCPRI_3!U53</f>
        <v>0</v>
      </c>
      <c r="V53" s="44">
        <f>PCPRI_2!V53-PCPRI_3!V53</f>
        <v>6</v>
      </c>
      <c r="W53" s="37"/>
      <c r="X53" s="37"/>
      <c r="Y53" s="37"/>
      <c r="Z53" s="37"/>
    </row>
    <row r="54" spans="1:26">
      <c r="A54" s="42" t="s">
        <v>63</v>
      </c>
      <c r="B54" s="43">
        <f>PCPRI_2!B54-PCPRI_3!B54</f>
        <v>1</v>
      </c>
      <c r="C54" s="43">
        <f>PCPRI_2!C54-PCPRI_3!C54</f>
        <v>0</v>
      </c>
      <c r="D54" s="43">
        <f>PCPRI_2!D54-PCPRI_3!D54</f>
        <v>1</v>
      </c>
      <c r="E54" s="43">
        <f>PCPRI_2!E54-PCPRI_3!E54</f>
        <v>2</v>
      </c>
      <c r="F54" s="43">
        <f>PCPRI_2!F54-PCPRI_3!F54</f>
        <v>0</v>
      </c>
      <c r="G54" s="43">
        <f>PCPRI_2!G54-PCPRI_3!G54</f>
        <v>2</v>
      </c>
      <c r="H54" s="43">
        <f>PCPRI_2!H54-PCPRI_3!H54</f>
        <v>1</v>
      </c>
      <c r="I54" s="43">
        <f>PCPRI_2!I54-PCPRI_3!I54</f>
        <v>1</v>
      </c>
      <c r="J54" s="43">
        <f>PCPRI_2!J54-PCPRI_3!J54</f>
        <v>2</v>
      </c>
      <c r="K54" s="44">
        <f>PCPRI_2!K54-PCPRI_3!K54</f>
        <v>0</v>
      </c>
      <c r="L54" s="44">
        <f>PCPRI_2!L54-PCPRI_3!L54</f>
        <v>0</v>
      </c>
      <c r="M54" s="44">
        <f>PCPRI_2!M54-PCPRI_3!M54</f>
        <v>0</v>
      </c>
      <c r="N54" s="44">
        <f>PCPRI_2!N54-PCPRI_3!N54</f>
        <v>0</v>
      </c>
      <c r="O54" s="44">
        <f>PCPRI_2!O54-PCPRI_3!O54</f>
        <v>0</v>
      </c>
      <c r="P54" s="44">
        <f>PCPRI_2!P54-PCPRI_3!P54</f>
        <v>0</v>
      </c>
      <c r="Q54" s="44">
        <f>PCPRI_2!Q54-PCPRI_3!Q54</f>
        <v>0</v>
      </c>
      <c r="R54" s="44">
        <f>PCPRI_2!R54-PCPRI_3!R54</f>
        <v>0</v>
      </c>
      <c r="S54" s="44">
        <f>PCPRI_2!S54-PCPRI_3!S54</f>
        <v>0</v>
      </c>
      <c r="T54" s="44">
        <f>PCPRI_2!T54-PCPRI_3!T54</f>
        <v>4</v>
      </c>
      <c r="U54" s="44">
        <f>PCPRI_2!U54-PCPRI_3!U54</f>
        <v>1</v>
      </c>
      <c r="V54" s="44">
        <f>PCPRI_2!V54-PCPRI_3!V54</f>
        <v>5</v>
      </c>
      <c r="W54" s="37"/>
      <c r="X54" s="37"/>
      <c r="Y54" s="37"/>
      <c r="Z54" s="37"/>
    </row>
    <row r="55" spans="1:26">
      <c r="A55" s="42" t="s">
        <v>64</v>
      </c>
      <c r="B55" s="43">
        <f>PCPRI_2!B55-PCPRI_3!B55</f>
        <v>1</v>
      </c>
      <c r="C55" s="43">
        <f>PCPRI_2!C55-PCPRI_3!C55</f>
        <v>0</v>
      </c>
      <c r="D55" s="43">
        <f>PCPRI_2!D55-PCPRI_3!D55</f>
        <v>1</v>
      </c>
      <c r="E55" s="43">
        <f>PCPRI_2!E55-PCPRI_3!E55</f>
        <v>3</v>
      </c>
      <c r="F55" s="43">
        <f>PCPRI_2!F55-PCPRI_3!F55</f>
        <v>0</v>
      </c>
      <c r="G55" s="43">
        <f>PCPRI_2!G55-PCPRI_3!G55</f>
        <v>3</v>
      </c>
      <c r="H55" s="43">
        <f>PCPRI_2!H55-PCPRI_3!H55</f>
        <v>3</v>
      </c>
      <c r="I55" s="43">
        <f>PCPRI_2!I55-PCPRI_3!I55</f>
        <v>0</v>
      </c>
      <c r="J55" s="43">
        <f>PCPRI_2!J55-PCPRI_3!J55</f>
        <v>3</v>
      </c>
      <c r="K55" s="44">
        <f>PCPRI_2!K55-PCPRI_3!K55</f>
        <v>0</v>
      </c>
      <c r="L55" s="44">
        <f>PCPRI_2!L55-PCPRI_3!L55</f>
        <v>0</v>
      </c>
      <c r="M55" s="44">
        <f>PCPRI_2!M55-PCPRI_3!M55</f>
        <v>0</v>
      </c>
      <c r="N55" s="44">
        <f>PCPRI_2!N55-PCPRI_3!N55</f>
        <v>0</v>
      </c>
      <c r="O55" s="44">
        <f>PCPRI_2!O55-PCPRI_3!O55</f>
        <v>0</v>
      </c>
      <c r="P55" s="44">
        <f>PCPRI_2!P55-PCPRI_3!P55</f>
        <v>0</v>
      </c>
      <c r="Q55" s="44">
        <f>PCPRI_2!Q55-PCPRI_3!Q55</f>
        <v>1</v>
      </c>
      <c r="R55" s="44">
        <f>PCPRI_2!R55-PCPRI_3!R55</f>
        <v>1</v>
      </c>
      <c r="S55" s="44">
        <f>PCPRI_2!S55-PCPRI_3!S55</f>
        <v>2</v>
      </c>
      <c r="T55" s="44">
        <f>PCPRI_2!T55-PCPRI_3!T55</f>
        <v>8</v>
      </c>
      <c r="U55" s="44">
        <f>PCPRI_2!U55-PCPRI_3!U55</f>
        <v>1</v>
      </c>
      <c r="V55" s="44">
        <f>PCPRI_2!V55-PCPRI_3!V55</f>
        <v>9</v>
      </c>
      <c r="W55" s="37"/>
      <c r="X55" s="37"/>
      <c r="Y55" s="37"/>
      <c r="Z55" s="37"/>
    </row>
    <row r="56" spans="1:26" ht="15" thickBot="1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X56" s="37"/>
    </row>
    <row r="57" spans="1:26" ht="16.5" customHeight="1" thickBot="1">
      <c r="A57" s="47" t="s">
        <v>5</v>
      </c>
      <c r="B57" s="48" t="s">
        <v>77</v>
      </c>
      <c r="C57" s="48"/>
      <c r="D57" s="48"/>
      <c r="E57" s="48" t="s">
        <v>78</v>
      </c>
      <c r="F57" s="48"/>
      <c r="G57" s="48"/>
      <c r="H57" s="48" t="s">
        <v>79</v>
      </c>
      <c r="I57" s="48"/>
      <c r="J57" s="48"/>
      <c r="K57" s="48" t="s">
        <v>80</v>
      </c>
      <c r="L57" s="48"/>
      <c r="M57" s="48"/>
      <c r="N57" s="48" t="s">
        <v>81</v>
      </c>
      <c r="O57" s="48"/>
      <c r="P57" s="48"/>
      <c r="Q57" s="48" t="s">
        <v>98</v>
      </c>
      <c r="R57" s="48"/>
      <c r="S57" s="48"/>
      <c r="T57" s="48" t="s">
        <v>82</v>
      </c>
      <c r="U57" s="48"/>
      <c r="V57" s="48"/>
      <c r="X57" s="37"/>
    </row>
    <row r="58" spans="1:26" ht="15" thickBot="1">
      <c r="A58" s="47"/>
      <c r="B58" s="39" t="s">
        <v>0</v>
      </c>
      <c r="C58" s="39" t="s">
        <v>1</v>
      </c>
      <c r="D58" s="39" t="s">
        <v>2</v>
      </c>
      <c r="E58" s="39" t="s">
        <v>0</v>
      </c>
      <c r="F58" s="39" t="s">
        <v>1</v>
      </c>
      <c r="G58" s="39" t="s">
        <v>2</v>
      </c>
      <c r="H58" s="39" t="s">
        <v>0</v>
      </c>
      <c r="I58" s="39" t="s">
        <v>1</v>
      </c>
      <c r="J58" s="39" t="s">
        <v>2</v>
      </c>
      <c r="K58" s="39" t="s">
        <v>0</v>
      </c>
      <c r="L58" s="39" t="s">
        <v>1</v>
      </c>
      <c r="M58" s="39" t="s">
        <v>2</v>
      </c>
      <c r="N58" s="39" t="s">
        <v>0</v>
      </c>
      <c r="O58" s="39" t="s">
        <v>1</v>
      </c>
      <c r="P58" s="39" t="s">
        <v>2</v>
      </c>
      <c r="Q58" s="39" t="s">
        <v>0</v>
      </c>
      <c r="R58" s="39" t="s">
        <v>1</v>
      </c>
      <c r="S58" s="39" t="s">
        <v>2</v>
      </c>
      <c r="T58" s="39" t="s">
        <v>0</v>
      </c>
      <c r="U58" s="39" t="s">
        <v>1</v>
      </c>
      <c r="V58" s="39" t="s">
        <v>2</v>
      </c>
      <c r="W58" s="37"/>
      <c r="X58" s="37"/>
    </row>
    <row r="59" spans="1:26">
      <c r="A59" s="40" t="s">
        <v>3</v>
      </c>
      <c r="B59" s="41">
        <f t="shared" ref="B59:V59" si="0">SUM(B60:B67)</f>
        <v>208</v>
      </c>
      <c r="C59" s="41">
        <f t="shared" si="0"/>
        <v>141</v>
      </c>
      <c r="D59" s="41">
        <f t="shared" si="0"/>
        <v>349</v>
      </c>
      <c r="E59" s="41">
        <f t="shared" si="0"/>
        <v>328</v>
      </c>
      <c r="F59" s="41">
        <f t="shared" si="0"/>
        <v>311</v>
      </c>
      <c r="G59" s="41">
        <f t="shared" si="0"/>
        <v>639</v>
      </c>
      <c r="H59" s="41">
        <f t="shared" si="0"/>
        <v>339</v>
      </c>
      <c r="I59" s="41">
        <f t="shared" si="0"/>
        <v>221</v>
      </c>
      <c r="J59" s="41">
        <f t="shared" si="0"/>
        <v>560</v>
      </c>
      <c r="K59" s="41">
        <f t="shared" si="0"/>
        <v>228</v>
      </c>
      <c r="L59" s="41">
        <f t="shared" si="0"/>
        <v>147</v>
      </c>
      <c r="M59" s="41">
        <f t="shared" si="0"/>
        <v>375</v>
      </c>
      <c r="N59" s="41">
        <f t="shared" si="0"/>
        <v>191</v>
      </c>
      <c r="O59" s="41">
        <f t="shared" si="0"/>
        <v>109</v>
      </c>
      <c r="P59" s="41">
        <f t="shared" si="0"/>
        <v>300</v>
      </c>
      <c r="Q59" s="41">
        <f t="shared" si="0"/>
        <v>93</v>
      </c>
      <c r="R59" s="41">
        <f t="shared" si="0"/>
        <v>65</v>
      </c>
      <c r="S59" s="41">
        <f t="shared" si="0"/>
        <v>158</v>
      </c>
      <c r="T59" s="41">
        <f t="shared" si="0"/>
        <v>1387</v>
      </c>
      <c r="U59" s="41">
        <f t="shared" si="0"/>
        <v>994</v>
      </c>
      <c r="V59" s="41">
        <f t="shared" si="0"/>
        <v>2381</v>
      </c>
      <c r="W59" s="37"/>
      <c r="X59" s="37"/>
      <c r="Y59" s="37"/>
      <c r="Z59" s="37"/>
    </row>
    <row r="60" spans="1:26">
      <c r="A60" s="42" t="s">
        <v>6</v>
      </c>
      <c r="B60" s="43">
        <f t="shared" ref="B60:V60" si="1">B12+B23+B31+B38+B39</f>
        <v>20</v>
      </c>
      <c r="C60" s="43">
        <f t="shared" si="1"/>
        <v>25</v>
      </c>
      <c r="D60" s="43">
        <f t="shared" si="1"/>
        <v>45</v>
      </c>
      <c r="E60" s="43">
        <f t="shared" si="1"/>
        <v>37</v>
      </c>
      <c r="F60" s="43">
        <f t="shared" si="1"/>
        <v>23</v>
      </c>
      <c r="G60" s="43">
        <f t="shared" si="1"/>
        <v>60</v>
      </c>
      <c r="H60" s="43">
        <f t="shared" si="1"/>
        <v>25</v>
      </c>
      <c r="I60" s="43">
        <f t="shared" si="1"/>
        <v>27</v>
      </c>
      <c r="J60" s="43">
        <f t="shared" si="1"/>
        <v>52</v>
      </c>
      <c r="K60" s="44">
        <f t="shared" si="1"/>
        <v>26</v>
      </c>
      <c r="L60" s="44">
        <f t="shared" si="1"/>
        <v>22</v>
      </c>
      <c r="M60" s="44">
        <f t="shared" si="1"/>
        <v>48</v>
      </c>
      <c r="N60" s="44">
        <f t="shared" si="1"/>
        <v>11</v>
      </c>
      <c r="O60" s="44">
        <f t="shared" si="1"/>
        <v>4</v>
      </c>
      <c r="P60" s="44">
        <f t="shared" si="1"/>
        <v>15</v>
      </c>
      <c r="Q60" s="44">
        <f t="shared" si="1"/>
        <v>8</v>
      </c>
      <c r="R60" s="44">
        <f t="shared" si="1"/>
        <v>13</v>
      </c>
      <c r="S60" s="44">
        <f t="shared" si="1"/>
        <v>21</v>
      </c>
      <c r="T60" s="44">
        <f t="shared" si="1"/>
        <v>127</v>
      </c>
      <c r="U60" s="44">
        <f t="shared" si="1"/>
        <v>114</v>
      </c>
      <c r="V60" s="44">
        <f t="shared" si="1"/>
        <v>241</v>
      </c>
      <c r="W60" s="37"/>
      <c r="X60" s="37"/>
      <c r="Y60" s="37"/>
      <c r="Z60" s="37"/>
    </row>
    <row r="61" spans="1:26">
      <c r="A61" s="42" t="s">
        <v>7</v>
      </c>
      <c r="B61" s="43">
        <f t="shared" ref="B61:V61" si="2">B15+B22+B41+B42+B43+B49+B52+B54</f>
        <v>13</v>
      </c>
      <c r="C61" s="43">
        <f t="shared" si="2"/>
        <v>10</v>
      </c>
      <c r="D61" s="43">
        <f t="shared" si="2"/>
        <v>23</v>
      </c>
      <c r="E61" s="43">
        <f t="shared" si="2"/>
        <v>17</v>
      </c>
      <c r="F61" s="43">
        <f t="shared" si="2"/>
        <v>10</v>
      </c>
      <c r="G61" s="43">
        <f t="shared" si="2"/>
        <v>27</v>
      </c>
      <c r="H61" s="43">
        <f t="shared" si="2"/>
        <v>11</v>
      </c>
      <c r="I61" s="43">
        <f t="shared" si="2"/>
        <v>12</v>
      </c>
      <c r="J61" s="43">
        <f t="shared" si="2"/>
        <v>23</v>
      </c>
      <c r="K61" s="44">
        <f t="shared" si="2"/>
        <v>15</v>
      </c>
      <c r="L61" s="44">
        <f t="shared" si="2"/>
        <v>10</v>
      </c>
      <c r="M61" s="44">
        <f t="shared" si="2"/>
        <v>25</v>
      </c>
      <c r="N61" s="44">
        <f t="shared" si="2"/>
        <v>9</v>
      </c>
      <c r="O61" s="44">
        <f t="shared" si="2"/>
        <v>2</v>
      </c>
      <c r="P61" s="44">
        <f t="shared" si="2"/>
        <v>11</v>
      </c>
      <c r="Q61" s="44">
        <f t="shared" si="2"/>
        <v>8</v>
      </c>
      <c r="R61" s="44">
        <f t="shared" si="2"/>
        <v>1</v>
      </c>
      <c r="S61" s="44">
        <f t="shared" si="2"/>
        <v>9</v>
      </c>
      <c r="T61" s="44">
        <f t="shared" si="2"/>
        <v>73</v>
      </c>
      <c r="U61" s="44">
        <f t="shared" si="2"/>
        <v>45</v>
      </c>
      <c r="V61" s="44">
        <f t="shared" si="2"/>
        <v>118</v>
      </c>
      <c r="W61" s="37"/>
      <c r="X61" s="37"/>
      <c r="Y61" s="37"/>
      <c r="Z61" s="37"/>
    </row>
    <row r="62" spans="1:26">
      <c r="A62" s="42" t="s">
        <v>8</v>
      </c>
      <c r="B62" s="43">
        <f t="shared" ref="B62:V62" si="3">B29</f>
        <v>30</v>
      </c>
      <c r="C62" s="43">
        <f t="shared" si="3"/>
        <v>28</v>
      </c>
      <c r="D62" s="43">
        <f t="shared" si="3"/>
        <v>58</v>
      </c>
      <c r="E62" s="43">
        <f t="shared" si="3"/>
        <v>55</v>
      </c>
      <c r="F62" s="43">
        <f t="shared" si="3"/>
        <v>47</v>
      </c>
      <c r="G62" s="43">
        <f t="shared" si="3"/>
        <v>102</v>
      </c>
      <c r="H62" s="43">
        <f t="shared" si="3"/>
        <v>63</v>
      </c>
      <c r="I62" s="43">
        <f t="shared" si="3"/>
        <v>41</v>
      </c>
      <c r="J62" s="43">
        <f t="shared" si="3"/>
        <v>104</v>
      </c>
      <c r="K62" s="44">
        <f t="shared" si="3"/>
        <v>26</v>
      </c>
      <c r="L62" s="44">
        <f t="shared" si="3"/>
        <v>30</v>
      </c>
      <c r="M62" s="44">
        <f t="shared" si="3"/>
        <v>56</v>
      </c>
      <c r="N62" s="44">
        <f t="shared" si="3"/>
        <v>35</v>
      </c>
      <c r="O62" s="44">
        <f t="shared" si="3"/>
        <v>29</v>
      </c>
      <c r="P62" s="44">
        <f t="shared" si="3"/>
        <v>64</v>
      </c>
      <c r="Q62" s="44">
        <f t="shared" si="3"/>
        <v>4</v>
      </c>
      <c r="R62" s="44">
        <f t="shared" si="3"/>
        <v>8</v>
      </c>
      <c r="S62" s="44">
        <f t="shared" si="3"/>
        <v>12</v>
      </c>
      <c r="T62" s="44">
        <f t="shared" si="3"/>
        <v>213</v>
      </c>
      <c r="U62" s="44">
        <f t="shared" si="3"/>
        <v>183</v>
      </c>
      <c r="V62" s="44">
        <f t="shared" si="3"/>
        <v>396</v>
      </c>
      <c r="W62" s="37"/>
      <c r="X62" s="37"/>
      <c r="Y62" s="37"/>
      <c r="Z62" s="37"/>
    </row>
    <row r="63" spans="1:26">
      <c r="A63" s="42" t="s">
        <v>9</v>
      </c>
      <c r="B63" s="43">
        <f t="shared" ref="B63:V63" si="4">B17+B24+B34+B35+B40+B46</f>
        <v>36</v>
      </c>
      <c r="C63" s="43">
        <f t="shared" si="4"/>
        <v>22</v>
      </c>
      <c r="D63" s="43">
        <f t="shared" si="4"/>
        <v>58</v>
      </c>
      <c r="E63" s="43">
        <f t="shared" si="4"/>
        <v>66</v>
      </c>
      <c r="F63" s="43">
        <f t="shared" si="4"/>
        <v>83</v>
      </c>
      <c r="G63" s="43">
        <f t="shared" si="4"/>
        <v>149</v>
      </c>
      <c r="H63" s="43">
        <f t="shared" si="4"/>
        <v>67</v>
      </c>
      <c r="I63" s="43">
        <f t="shared" si="4"/>
        <v>48</v>
      </c>
      <c r="J63" s="43">
        <f t="shared" si="4"/>
        <v>115</v>
      </c>
      <c r="K63" s="44">
        <f t="shared" si="4"/>
        <v>65</v>
      </c>
      <c r="L63" s="44">
        <f t="shared" si="4"/>
        <v>30</v>
      </c>
      <c r="M63" s="44">
        <f t="shared" si="4"/>
        <v>95</v>
      </c>
      <c r="N63" s="44">
        <f t="shared" si="4"/>
        <v>45</v>
      </c>
      <c r="O63" s="44">
        <f t="shared" si="4"/>
        <v>28</v>
      </c>
      <c r="P63" s="44">
        <f t="shared" si="4"/>
        <v>73</v>
      </c>
      <c r="Q63" s="44">
        <f t="shared" si="4"/>
        <v>21</v>
      </c>
      <c r="R63" s="44">
        <f t="shared" si="4"/>
        <v>20</v>
      </c>
      <c r="S63" s="44">
        <f t="shared" si="4"/>
        <v>41</v>
      </c>
      <c r="T63" s="44">
        <f t="shared" si="4"/>
        <v>300</v>
      </c>
      <c r="U63" s="44">
        <f t="shared" si="4"/>
        <v>231</v>
      </c>
      <c r="V63" s="44">
        <f t="shared" si="4"/>
        <v>531</v>
      </c>
      <c r="W63" s="37"/>
      <c r="X63" s="37"/>
      <c r="Y63" s="37"/>
      <c r="Z63" s="37"/>
    </row>
    <row r="64" spans="1:26">
      <c r="A64" s="42" t="s">
        <v>10</v>
      </c>
      <c r="B64" s="43">
        <f t="shared" ref="B64:V64" si="5">B13+B14+B16+B18+B20+B44+B53</f>
        <v>60</v>
      </c>
      <c r="C64" s="43">
        <f t="shared" si="5"/>
        <v>33</v>
      </c>
      <c r="D64" s="43">
        <f t="shared" si="5"/>
        <v>93</v>
      </c>
      <c r="E64" s="43">
        <f t="shared" si="5"/>
        <v>63</v>
      </c>
      <c r="F64" s="43">
        <f t="shared" si="5"/>
        <v>73</v>
      </c>
      <c r="G64" s="43">
        <f t="shared" si="5"/>
        <v>136</v>
      </c>
      <c r="H64" s="43">
        <f t="shared" si="5"/>
        <v>83</v>
      </c>
      <c r="I64" s="43">
        <f t="shared" si="5"/>
        <v>42</v>
      </c>
      <c r="J64" s="43">
        <f t="shared" si="5"/>
        <v>125</v>
      </c>
      <c r="K64" s="44">
        <f t="shared" si="5"/>
        <v>47</v>
      </c>
      <c r="L64" s="44">
        <f t="shared" si="5"/>
        <v>22</v>
      </c>
      <c r="M64" s="44">
        <f t="shared" si="5"/>
        <v>69</v>
      </c>
      <c r="N64" s="44">
        <f t="shared" si="5"/>
        <v>32</v>
      </c>
      <c r="O64" s="44">
        <f t="shared" si="5"/>
        <v>20</v>
      </c>
      <c r="P64" s="44">
        <f t="shared" si="5"/>
        <v>52</v>
      </c>
      <c r="Q64" s="44">
        <f t="shared" si="5"/>
        <v>18</v>
      </c>
      <c r="R64" s="44">
        <f t="shared" si="5"/>
        <v>12</v>
      </c>
      <c r="S64" s="44">
        <f t="shared" si="5"/>
        <v>30</v>
      </c>
      <c r="T64" s="44">
        <f t="shared" si="5"/>
        <v>303</v>
      </c>
      <c r="U64" s="44">
        <f t="shared" si="5"/>
        <v>202</v>
      </c>
      <c r="V64" s="44">
        <f t="shared" si="5"/>
        <v>505</v>
      </c>
      <c r="W64" s="37"/>
      <c r="X64" s="37"/>
      <c r="Y64" s="37"/>
      <c r="Z64" s="37"/>
    </row>
    <row r="65" spans="1:26">
      <c r="A65" s="42" t="s">
        <v>11</v>
      </c>
      <c r="B65" s="43">
        <f t="shared" ref="B65:V65" si="6">B10+B21+B25+B26+B32+B33</f>
        <v>41</v>
      </c>
      <c r="C65" s="43">
        <f t="shared" si="6"/>
        <v>19</v>
      </c>
      <c r="D65" s="43">
        <f t="shared" si="6"/>
        <v>60</v>
      </c>
      <c r="E65" s="43">
        <f t="shared" si="6"/>
        <v>61</v>
      </c>
      <c r="F65" s="43">
        <f t="shared" si="6"/>
        <v>49</v>
      </c>
      <c r="G65" s="43">
        <f t="shared" si="6"/>
        <v>110</v>
      </c>
      <c r="H65" s="43">
        <f t="shared" si="6"/>
        <v>64</v>
      </c>
      <c r="I65" s="43">
        <f t="shared" si="6"/>
        <v>29</v>
      </c>
      <c r="J65" s="43">
        <f t="shared" si="6"/>
        <v>93</v>
      </c>
      <c r="K65" s="44">
        <f t="shared" si="6"/>
        <v>33</v>
      </c>
      <c r="L65" s="44">
        <f t="shared" si="6"/>
        <v>22</v>
      </c>
      <c r="M65" s="44">
        <f t="shared" si="6"/>
        <v>55</v>
      </c>
      <c r="N65" s="44">
        <f t="shared" si="6"/>
        <v>36</v>
      </c>
      <c r="O65" s="44">
        <f t="shared" si="6"/>
        <v>19</v>
      </c>
      <c r="P65" s="44">
        <f t="shared" si="6"/>
        <v>55</v>
      </c>
      <c r="Q65" s="44">
        <f t="shared" si="6"/>
        <v>10</v>
      </c>
      <c r="R65" s="44">
        <f t="shared" si="6"/>
        <v>7</v>
      </c>
      <c r="S65" s="44">
        <f t="shared" si="6"/>
        <v>17</v>
      </c>
      <c r="T65" s="44">
        <f t="shared" si="6"/>
        <v>245</v>
      </c>
      <c r="U65" s="44">
        <f t="shared" si="6"/>
        <v>145</v>
      </c>
      <c r="V65" s="44">
        <f t="shared" si="6"/>
        <v>390</v>
      </c>
      <c r="W65" s="37"/>
      <c r="X65" s="37"/>
      <c r="Y65" s="37"/>
      <c r="Z65" s="37"/>
    </row>
    <row r="66" spans="1:26">
      <c r="A66" s="42" t="s">
        <v>12</v>
      </c>
      <c r="B66" s="43">
        <f t="shared" ref="B66:V66" si="7">B27+B30+B36+B50+B51+B55</f>
        <v>4</v>
      </c>
      <c r="C66" s="43">
        <f t="shared" si="7"/>
        <v>2</v>
      </c>
      <c r="D66" s="43">
        <f t="shared" si="7"/>
        <v>6</v>
      </c>
      <c r="E66" s="43">
        <f t="shared" si="7"/>
        <v>6</v>
      </c>
      <c r="F66" s="43">
        <f t="shared" si="7"/>
        <v>8</v>
      </c>
      <c r="G66" s="43">
        <f t="shared" si="7"/>
        <v>14</v>
      </c>
      <c r="H66" s="43">
        <f t="shared" si="7"/>
        <v>18</v>
      </c>
      <c r="I66" s="43">
        <f t="shared" si="7"/>
        <v>14</v>
      </c>
      <c r="J66" s="43">
        <f t="shared" si="7"/>
        <v>32</v>
      </c>
      <c r="K66" s="44">
        <f t="shared" si="7"/>
        <v>2</v>
      </c>
      <c r="L66" s="44">
        <f t="shared" si="7"/>
        <v>0</v>
      </c>
      <c r="M66" s="44">
        <f t="shared" si="7"/>
        <v>2</v>
      </c>
      <c r="N66" s="44">
        <f t="shared" si="7"/>
        <v>7</v>
      </c>
      <c r="O66" s="44">
        <f t="shared" si="7"/>
        <v>2</v>
      </c>
      <c r="P66" s="44">
        <f t="shared" si="7"/>
        <v>9</v>
      </c>
      <c r="Q66" s="44">
        <f t="shared" si="7"/>
        <v>6</v>
      </c>
      <c r="R66" s="44">
        <f t="shared" si="7"/>
        <v>3</v>
      </c>
      <c r="S66" s="44">
        <f t="shared" si="7"/>
        <v>9</v>
      </c>
      <c r="T66" s="44">
        <f t="shared" si="7"/>
        <v>43</v>
      </c>
      <c r="U66" s="44">
        <f t="shared" si="7"/>
        <v>29</v>
      </c>
      <c r="V66" s="44">
        <f t="shared" si="7"/>
        <v>72</v>
      </c>
      <c r="W66" s="37"/>
      <c r="X66" s="37"/>
      <c r="Y66" s="37"/>
      <c r="Z66" s="37"/>
    </row>
    <row r="67" spans="1:26">
      <c r="A67" s="42" t="s">
        <v>13</v>
      </c>
      <c r="B67" s="43">
        <f t="shared" ref="B67:V67" si="8">B11+B19+B28+B37+B45+B47+B48</f>
        <v>4</v>
      </c>
      <c r="C67" s="43">
        <f t="shared" si="8"/>
        <v>2</v>
      </c>
      <c r="D67" s="43">
        <f t="shared" si="8"/>
        <v>6</v>
      </c>
      <c r="E67" s="43">
        <f t="shared" si="8"/>
        <v>23</v>
      </c>
      <c r="F67" s="43">
        <f t="shared" si="8"/>
        <v>18</v>
      </c>
      <c r="G67" s="43">
        <f t="shared" si="8"/>
        <v>41</v>
      </c>
      <c r="H67" s="43">
        <f t="shared" si="8"/>
        <v>8</v>
      </c>
      <c r="I67" s="43">
        <f t="shared" si="8"/>
        <v>8</v>
      </c>
      <c r="J67" s="43">
        <f t="shared" si="8"/>
        <v>16</v>
      </c>
      <c r="K67" s="44">
        <f t="shared" si="8"/>
        <v>14</v>
      </c>
      <c r="L67" s="44">
        <f t="shared" si="8"/>
        <v>11</v>
      </c>
      <c r="M67" s="44">
        <f t="shared" si="8"/>
        <v>25</v>
      </c>
      <c r="N67" s="44">
        <f t="shared" si="8"/>
        <v>16</v>
      </c>
      <c r="O67" s="44">
        <f t="shared" si="8"/>
        <v>5</v>
      </c>
      <c r="P67" s="44">
        <f t="shared" si="8"/>
        <v>21</v>
      </c>
      <c r="Q67" s="44">
        <f t="shared" si="8"/>
        <v>18</v>
      </c>
      <c r="R67" s="44">
        <f t="shared" si="8"/>
        <v>1</v>
      </c>
      <c r="S67" s="44">
        <f t="shared" si="8"/>
        <v>19</v>
      </c>
      <c r="T67" s="44">
        <f t="shared" si="8"/>
        <v>83</v>
      </c>
      <c r="U67" s="44">
        <f t="shared" si="8"/>
        <v>45</v>
      </c>
      <c r="V67" s="44">
        <f t="shared" si="8"/>
        <v>128</v>
      </c>
      <c r="W67" s="37"/>
      <c r="X67" s="37"/>
      <c r="Y67" s="37"/>
      <c r="Z67" s="37"/>
    </row>
    <row r="68" spans="1:26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70" spans="1:26">
      <c r="A70" s="46" t="s">
        <v>85</v>
      </c>
    </row>
  </sheetData>
  <mergeCells count="16">
    <mergeCell ref="A7:A8"/>
    <mergeCell ref="A57:A58"/>
    <mergeCell ref="N57:P57"/>
    <mergeCell ref="Q57:S57"/>
    <mergeCell ref="T57:V57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Gabriela Margarita Manrique Cervantes</cp:lastModifiedBy>
  <dcterms:created xsi:type="dcterms:W3CDTF">2014-11-25T18:04:06Z</dcterms:created>
  <dcterms:modified xsi:type="dcterms:W3CDTF">2019-03-12T20:52:33Z</dcterms:modified>
</cp:coreProperties>
</file>